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25"/>
  <workbookPr/>
  <mc:AlternateContent xmlns:mc="http://schemas.openxmlformats.org/markup-compatibility/2006">
    <mc:Choice Requires="x15">
      <x15ac:absPath xmlns:x15ac="http://schemas.microsoft.com/office/spreadsheetml/2010/11/ac" url="https://unisimonedu-my.sharepoint.com/personal/ingrid_chaparro_unisimon_edu_co/Documents/Escritorio/SIG/SGC/1Procesos Estratégicos/1.3 G Calidad/Auditorías al SGC/2022 Auditorías/Informe de auditoría/Informes de auditoría interna 2022/"/>
    </mc:Choice>
  </mc:AlternateContent>
  <xr:revisionPtr revIDLastSave="6" documentId="13_ncr:1_{3506BCAA-4308-4D8E-B40E-B208486AD612}" xr6:coauthVersionLast="47" xr6:coauthVersionMax="47" xr10:uidLastSave="{59CC058A-FF1D-4DA2-9EDA-01295D712F5A}"/>
  <bookViews>
    <workbookView xWindow="-120" yWindow="-120" windowWidth="29040" windowHeight="15840" xr2:uid="{00000000-000D-0000-FFFF-FFFF00000000}"/>
  </bookViews>
  <sheets>
    <sheet name="Resumen" sheetId="1" r:id="rId1"/>
    <sheet name="AR" sheetId="2" r:id="rId2"/>
    <sheet name="BI" sheetId="4" r:id="rId3"/>
    <sheet name="CO" sheetId="5" r:id="rId4"/>
    <sheet name="CS" sheetId="6" r:id="rId5"/>
    <sheet name="PE  RG" sheetId="7" r:id="rId6"/>
    <sheet name="GC" sheetId="8" r:id="rId7"/>
    <sheet name="GIE" sheetId="10" r:id="rId8"/>
    <sheet name="GJ" sheetId="11" r:id="rId9"/>
    <sheet name="GR" sheetId="12" r:id="rId10"/>
    <sheet name="IF" sheetId="13" r:id="rId11"/>
    <sheet name="RB" sheetId="14" r:id="rId12"/>
    <sheet name="RSE" sheetId="15" r:id="rId13"/>
    <sheet name="TH" sheetId="16" r:id="rId14"/>
    <sheet name="TI" sheetId="17" r:id="rId15"/>
  </sheets>
  <definedNames>
    <definedName name="_xlnm._FilterDatabase" localSheetId="1" hidden="1">AR!$B$1:$D$17</definedName>
    <definedName name="_xlnm._FilterDatabase" localSheetId="2" hidden="1">BI!$B$1:$D$18</definedName>
    <definedName name="_xlnm._FilterDatabase" localSheetId="3" hidden="1">CO!$B$1:$D$18</definedName>
    <definedName name="_xlnm._FilterDatabase" localSheetId="4" hidden="1">CS!$B$1:$D$17</definedName>
    <definedName name="_xlnm._FilterDatabase" localSheetId="6" hidden="1">GC!$B$1:$D$16</definedName>
    <definedName name="_xlnm._FilterDatabase" localSheetId="7" hidden="1">GIE!$B$1:$D$17</definedName>
    <definedName name="_xlnm._FilterDatabase" localSheetId="8" hidden="1">GJ!$B$1:$D$17</definedName>
    <definedName name="_xlnm._FilterDatabase" localSheetId="9" hidden="1">GR!$B$1:$D$16</definedName>
    <definedName name="_xlnm._FilterDatabase" localSheetId="10" hidden="1">IF!$B$1:$D$17</definedName>
    <definedName name="_xlnm._FilterDatabase" localSheetId="5" hidden="1">'PE  RG'!$B$1:$D$17</definedName>
    <definedName name="_xlnm._FilterDatabase" localSheetId="11" hidden="1">RB!$B$1:$D$17</definedName>
    <definedName name="_xlnm._FilterDatabase" localSheetId="0" hidden="1">Resumen!$A$1:$I$1</definedName>
    <definedName name="_xlnm._FilterDatabase" localSheetId="12" hidden="1">RSE!$B$1:$E$17</definedName>
    <definedName name="_xlnm._FilterDatabase" localSheetId="13" hidden="1">TH!$B$1:$D$20</definedName>
    <definedName name="_xlnm._FilterDatabase" localSheetId="14" hidden="1">TI!$B$1:$D$17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 l="1"/>
  <c r="E21" i="1"/>
  <c r="C21" i="1"/>
</calcChain>
</file>

<file path=xl/sharedStrings.xml><?xml version="1.0" encoding="utf-8"?>
<sst xmlns="http://schemas.openxmlformats.org/spreadsheetml/2006/main" count="593" uniqueCount="232">
  <si>
    <t>Auditoría Interna 2022</t>
  </si>
  <si>
    <t>Proceso/Subproceso</t>
  </si>
  <si>
    <t>Fecha de auditoría</t>
  </si>
  <si>
    <t>Auditores</t>
  </si>
  <si>
    <t>Auditados</t>
  </si>
  <si>
    <t>BQUILLA Número de NC</t>
  </si>
  <si>
    <t>CÚCUTA Número de NC2</t>
  </si>
  <si>
    <t>Requisito</t>
  </si>
  <si>
    <t>AC</t>
  </si>
  <si>
    <t>Fecha de apertura de acciones</t>
  </si>
  <si>
    <t>Gestión de TI</t>
  </si>
  <si>
    <t>Ena Vásquez, Liliana Santana</t>
  </si>
  <si>
    <t>Director de TI
Coordinador de Sistemas de Información</t>
  </si>
  <si>
    <t xml:space="preserve">
9,1,3
</t>
  </si>
  <si>
    <t>AC-539 CUC
AC 540 CUC
AC-564 CUC
AC-553 BQ
AC-554 BQ</t>
  </si>
  <si>
    <t>Gestión de Compras y suministros</t>
  </si>
  <si>
    <t>Ingrid Chaparro,
Sandra Contreras</t>
  </si>
  <si>
    <t>Jefe de Compras y Suministros
Profesional de apoyo compras</t>
  </si>
  <si>
    <t>-</t>
  </si>
  <si>
    <t xml:space="preserve">8.5.4
Res 2400/79
8,4,1 </t>
  </si>
  <si>
    <t>AC-549 BQ
AC-550 BQ
AC-558 BQ</t>
  </si>
  <si>
    <t>Comunicaciones</t>
  </si>
  <si>
    <t>Esther Arrieta, 
Ena Vásquez</t>
  </si>
  <si>
    <t>Dir. de Comunicaciones
Coordinadora de Comunicaciones</t>
  </si>
  <si>
    <t>5,1,2
6,1,2</t>
  </si>
  <si>
    <t>AC-542 BQ
AC-556 BQ</t>
  </si>
  <si>
    <t>Gestión de Recursos Bibliográfico</t>
  </si>
  <si>
    <t>Andrea Tenorio, Liliana Travecedo</t>
  </si>
  <si>
    <t>Director del Sistema de de Bibliotecas
Coordinadora de biblioteca</t>
  </si>
  <si>
    <t>Gestión Jurídica</t>
  </si>
  <si>
    <t>Ena Vásquez</t>
  </si>
  <si>
    <t>Director Jurídico
Coordinadora Jurídica</t>
  </si>
  <si>
    <t>AC-547 CUC</t>
  </si>
  <si>
    <t>Bienestar</t>
  </si>
  <si>
    <t>Luis Brito, Angélica Sánchez</t>
  </si>
  <si>
    <t>Director de Bienestar
Jefe de Bienestar</t>
  </si>
  <si>
    <t>9,1
9,1</t>
  </si>
  <si>
    <t>AC-544 CUC
AC-557 BQ</t>
  </si>
  <si>
    <t>Gestión del egresado</t>
  </si>
  <si>
    <t>José Barrera, 
Ana M. Urquijo</t>
  </si>
  <si>
    <t>Jefe Institucional de Egresados, Coordinadora de Egresados</t>
  </si>
  <si>
    <t>Graduación</t>
  </si>
  <si>
    <t>María F. Vera, 
Sandra Contreras</t>
  </si>
  <si>
    <t>Jefe de Matrículas y Grados, Jefe de Ingreso, Graduación y Archivo,
Coordinadora admisiones y matrículas</t>
  </si>
  <si>
    <t>Infraestructura Física</t>
  </si>
  <si>
    <t>Andrea Rodríguez, 
Ana Parra</t>
  </si>
  <si>
    <t>Jefe de Infraestructura, Coordinador para el Desarrollo y Preservación de la Infraestructura Física y Coordinador de Servicios, Generales, Logística y Seguridad.</t>
  </si>
  <si>
    <t>7,5,3</t>
  </si>
  <si>
    <t>AC-551</t>
  </si>
  <si>
    <t>Educación Continua</t>
  </si>
  <si>
    <t>José Barrera, 
Rosa Barrios</t>
  </si>
  <si>
    <t>Coord. de Formación Permanente del CEC,
Coord. de Sostenibilidad Empresarial del CEC,
Dir. de Extensión y Servicios E,
Coordinadora centro de educación continua</t>
  </si>
  <si>
    <t>AC-545 CUC</t>
  </si>
  <si>
    <t>Planeación Estratégica</t>
  </si>
  <si>
    <t>Heriberto Miranda</t>
  </si>
  <si>
    <t>Director de Planeación y Responsabilidad Social,
Coordinador de planeación y SIG</t>
  </si>
  <si>
    <t>Gestión Documental</t>
  </si>
  <si>
    <t>Liliana Santana
Ingrid Chaparro</t>
  </si>
  <si>
    <t>Jefe de Archivo institucional, Profesional de apoyo de  Gestión Documental</t>
  </si>
  <si>
    <t>7,5,3
7,5,3</t>
  </si>
  <si>
    <t>AC-543 CUC
AC-548 BQ</t>
  </si>
  <si>
    <t>LA AC-543 se levanta en GC CUC</t>
  </si>
  <si>
    <t>Gestión de la Calidad</t>
  </si>
  <si>
    <t>Ana M. Urquijo, Andrea Tenorio</t>
  </si>
  <si>
    <t>Jefe de SIG
Profesional de apoyo planeación y calidad</t>
  </si>
  <si>
    <t>Talento Humano</t>
  </si>
  <si>
    <t>Lani Marenco
Rossana Cuadros</t>
  </si>
  <si>
    <t>Jefe de Desarrollo Humano,
Jefe de Personal,
Jefe de Talento Humano</t>
  </si>
  <si>
    <t>7,2
10</t>
  </si>
  <si>
    <t>AC-546
AC-552</t>
  </si>
  <si>
    <t>Conciliación en Derecho</t>
  </si>
  <si>
    <t>Ana Parra, 
Belkys Güel</t>
  </si>
  <si>
    <t>Dir. del Centro de Conciliación
Directora de Extensión y Servicios Externos</t>
  </si>
  <si>
    <t>Gestión de Eventos Académicos, Empre y Culturales</t>
  </si>
  <si>
    <t>Rosa Barrios, Belkys Güell</t>
  </si>
  <si>
    <t>Directora de Extensión y Serviicos Externos</t>
  </si>
  <si>
    <t>Gestión de Riesgos</t>
  </si>
  <si>
    <t>Director de Planeación y Responsabilidad Social, Prof. de Planeación para la Gestión de Riesgos, Coord. Planeación y SIG, Profesional de Planeación y Calidad</t>
  </si>
  <si>
    <t>Gestión de ingreso del estudiante</t>
  </si>
  <si>
    <t>19-ago-22
29-ago-22</t>
  </si>
  <si>
    <t>Andrea Rodríguez,
Erica Vallejo</t>
  </si>
  <si>
    <t>Jefe de Admisiones y Promoción institucional,
Jefe de Ingreso, Graduación y Archivo</t>
  </si>
  <si>
    <t>Totales</t>
  </si>
  <si>
    <t>Sede</t>
  </si>
  <si>
    <t>Tipo</t>
  </si>
  <si>
    <t>Descripción</t>
  </si>
  <si>
    <t>BQ</t>
  </si>
  <si>
    <t>NC</t>
  </si>
  <si>
    <t>1. Numeral 7.5.3.1 ítem a) Control de la información documentada
La organización no controla que la información documentada requerida por el sistema de gestión de la calidad se controle para asegurarse que esté disponible y sea idónea para su uso, donde y cuando se necesite.
Evidencia:
El listado maestro de registros del proceso gestión documental no incluye el control para el almacenamiento del F-AR-16, Incumple requisito 7.5.3 de ISO9001</t>
  </si>
  <si>
    <t xml:space="preserve"> 7.5.3</t>
  </si>
  <si>
    <t>AM</t>
  </si>
  <si>
    <t>Para la TRD- Tabla de retención documental del proceso de Educación Continua, diligenciar
el campo “procedimiento” de tal manera que oriente de manera más clara al lector sobre la
retención aplicada en la serie y subserie respectiva.</t>
  </si>
  <si>
    <t>2. Los instrumentos utilizados para evaluar los servicios prestados no identifican el código del documento, versión y fecha de vigencia, esto es visualizado en “Datos” en ISOTools mas no al abrir el enlace y aplicar el instrumento.</t>
  </si>
  <si>
    <t>3. Actualizar el seguimiento a las actividades establecidas para el abordaje de los riesgos 2021 según el IGAR generado por el proceso en agosto 2022 tanto por sede Barranquilla como de Sede Cúcuta.</t>
  </si>
  <si>
    <t>4. Actualizar la caracterización del proceso referenciando los nuevos procedimientos del proceso.</t>
  </si>
  <si>
    <t>5. Revisar si el OT-SI-01-GC Anexo 1 V2 vigente desde 17-10-2019, Matriz de necesidades y expectativas de las partes interesadas, para el proceso de Gestión Documental, requiere o no de actualización.</t>
  </si>
  <si>
    <t>AM-045</t>
  </si>
  <si>
    <t>6. Actualizar el cierre de la AC-453 como no eficaz referenciando la nueva AC generada por el incumplimiento de meta del indicador Creación de historiales académicos.</t>
  </si>
  <si>
    <t>7. Revisar la plantilla de indicadores ya que la meta 2022 establecida para el indicador Creación de historiales académicos es 100% y la plantilla indica 95%; verificar para los demás indicadores de la vigencia 2022.</t>
  </si>
  <si>
    <t>8. Realizar la radicación de las acciones de mejora según lo establecido en el P-SI-03-GC</t>
  </si>
  <si>
    <t>Cuc</t>
  </si>
  <si>
    <r>
      <t xml:space="preserve">1. Numeral 7.5.3.1 ítem a) Control de la información documentada
La organización no controla que la información documentada requerida por el sistema de gestión de la calidad se controle para asegurarse que esté disponible y sea idónea para su uso, donde y cuando se necesite.
</t>
    </r>
    <r>
      <rPr>
        <b/>
        <sz val="11"/>
        <color theme="1"/>
        <rFont val="Calibri"/>
        <family val="2"/>
        <scheme val="minor"/>
      </rPr>
      <t>Evidencia:</t>
    </r>
    <r>
      <rPr>
        <sz val="11"/>
        <color theme="1"/>
        <rFont val="Calibri"/>
        <family val="2"/>
        <scheme val="minor"/>
      </rPr>
      <t xml:space="preserve">
El listado maestro de registros no incluye el control para el almacenamiento de los registros del proceso, Incumple requisito 7.5.3 de ISO9001</t>
    </r>
  </si>
  <si>
    <t>7.5.3</t>
  </si>
  <si>
    <t>Los instrumentos utilizados para evaluar los servicios prestados no identifican el código del documento, versión y fecha de vigencia, esto es visualizado en “Datos” en ISOTools mas no al abrir el enlace y aplicar el instrumento.</t>
  </si>
  <si>
    <t>2. Actualizar el seguimiento a las actividades establecidas para el abordaje de los riesgos 2021 según el IGAR generado por el proceso en agosto 2022 tanto por sede Barranquilla como de Sede Cúcuta.</t>
  </si>
  <si>
    <t>3. Actualizar la caracterización del proceso referenciando los nuevos procedimientos del proceso.</t>
  </si>
  <si>
    <t>4. Revisar si el OT-SI-01-GC Anexo 1 V2 vigente desde 17-10-2019, Matriz de necesidades y expectativas de las partes interesadas, para el proceso de Gestión Documental, requiere o no de actualización.</t>
  </si>
  <si>
    <t>5. Realizar la radicación de las acciones de mejora según lo establecido en el P-SI-03-GC</t>
  </si>
  <si>
    <t>6. Verificar la fórmula aplicada en la plantilla de análisis de indicadores ya que para el servicio de digitalización se reporta un nivel de satisfacción del 98% y para otros servicios 100%, sin embargo, el resultado global reportado para el periodo es 118%.</t>
  </si>
  <si>
    <t>9.1 Seguimiento, medición, análisis y evaluación – Indicadores:
No hay medición recreación y deporte 20021-2 Barranquilla
No se evidencia medición del indicador Cantidad de participaciones en actividades del área de Recreación y Deporte para 2021-2, incumpliendo el numeral 9.1 Seguimiento, medición, análisis y evaluación de la norma ISO 9001:2015</t>
  </si>
  <si>
    <t>9.1</t>
  </si>
  <si>
    <t>CUC</t>
  </si>
  <si>
    <t>9.1 Seguimiento, medición, análisis y evaluación – Indicadores:
No tiene análisis servicio no conforme Cúcuta
No se evidencia análisis del indicador servicio no conforme para 2021-1, incumpliendo el numeral 9.1 Seguimiento, medición, análisis y evaluación de la norma ISO 9001:2015</t>
  </si>
  <si>
    <t>Realizar el seguimiento y medición de los indicadores de manera oportuna, según las frecuencias establecidas en la Descripción de Indicadores.
1. Para asegurar que la operación del proceso se planifique, se ejecute y se controle de manera eficaz, se mencionan los aspectos a mejorar por cada sede:
BARRANQUILLA: NO se evidencia en el plan de acción 2022 avance en el indicador de implementar el plan de mejoramiento del programa modos, condiciones y estilos de vida saludable a pesar de que se han realizados algunas actividades, que no han sido ponderadas para saber el grado de avance.</t>
  </si>
  <si>
    <t>Realizar el seguimiento y medición de los indicadores de manera oportuna, según las frecuencias establecidas en la Descripción de Indicadores.
1. Para asegurar que la operación del proceso se planifique, se ejecute y se controle de manera eficaz, se mencionan los aspectos a mejorar por cada sede:
CÚCUTA: No se evidencia en el plan de acción 2022 avance en el indicador de Fortalecer el plan de bienestar específico para programas en Cúcuta, a pesar de que se han realizado algunas actividades</t>
  </si>
  <si>
    <t>2. En la verificación del cumplimiento de los requisitos de las partes interesadas del proceso:
Se debería tener una mejor identificación de los requisitos de las partes interesadas, en especial la de los estudiantes para poder garantizar temas de seguridad y salud a la hora de utilizar los escenarios deportivos, los parques biosaludables y en general las instalaciones que se utilicen ya sean de propiedad de la Institución o de un tercero. Para tal fin se debería tener en cuenta la normatividad existente en esas áreas, aunque no sea exigible para la Institución, como la ley 1355 de 2009 de obesidad (comida chatarra), Ley 181 de 1995 (Deporte), manual de escenarios deportivos del ministerio del deporte.</t>
  </si>
  <si>
    <t>3. En cuanto a cómo gestiona la documentación del proceso:
Se evidencia en la sede Barranquilla que el cronograma corresponde a las actividades del director y no del proceso, el ingeniero Remberto comenta que ahora se utiliza el plan de divulgación para el fin que se supone tiene este registro; no es claro el objetivo de un registro de esta naturaleza.</t>
  </si>
  <si>
    <t>4. Sobre la planificación y control operacional:
De acuerdo con el P-BI-07 Procedimiento de Fomento de la Actividad Física, al Deporte y la Recreación de la sede Cúcuta, frente al reporte a la Arl en cuanto a la participación de los colaboradores (profesores y/o administrativos), es importante revisar y actualizar el procedimiento frente a esta actividad, ya que no se evidencia el responsable de realizar dicha actividad ante la Arl; así mismo articularse con SST para implementar acciones preventivas frente a la participación de los mismos en las actividades deportivas, culturales y recreativas, lo anterior basado en el decreto 1072 de 2015, ley 1562 de 2012. Adicionalmente es necesario actualizar el procedimiento conforme a que el formato está en su versión 1 del año 2016, llevándolo a una actualización a la virtualidad, así mismo es importante revisar los requisitos y el modo de recopilación de los soportes (físico o virtual), para la inscripción.</t>
  </si>
  <si>
    <t>La Universidad debe continuar proporcionando un ambiente adecuado para la operación de los procesos y continuidad en la prestación de los servicios, realizando para ello mejores adecuaciones tecnológicas necesarias (sistema de información) con el apoyo del proceso Gestión de TI.</t>
  </si>
  <si>
    <t>1. Requisito: 5.1.2 Enfoque al Cliente – Anexo de Indicadores del proceso
Evidencia: Al realizar la revisión de los mecanismos implementados por el proceso para medir la satisfacción correspondiente a la evaluación de los servicios prestados desde el área de comunicaciones, se evidencia que no se está llevando a cabo la aplicación de la encuesta de satisfacción para poder verificar la percepción de los usuarios de los servicios prestados.</t>
  </si>
  <si>
    <t>5,1,2</t>
  </si>
  <si>
    <t>2. Requisito: 6.1.2 b. 2 Evaluar la eficacia de las acciones
Evidencia: Al realizar la revisión de los riesgos asociados al proceso se evidencia que no cuentan con el seguimiento de la evaluación de la eficacia de las acciones descritas en la matriz de riesgos (IGAR).</t>
  </si>
  <si>
    <t>6,1,2</t>
  </si>
  <si>
    <t>1. Se evidencia que en la caracterización del proceso menciona en su matriz de comunicaciones que Plan de medios es enviado por correo electrónico a los directivos de la Universidad para su socialización, sin embargo este es solo compartido al rector y a la Vicefinanciera, manifestando que es debido a la información presupuestal que contiene.</t>
  </si>
  <si>
    <t>2. Se evidencia en el plan de acción del proceso la planificación del cambio correspondiente a la implementación de la Unidad de producción audiovisual sin embargo la AC 520 que menciona el cumplimiento de esta actividad se encuentra en estado de atraso (a junio 26 2022).</t>
  </si>
  <si>
    <t>CU</t>
  </si>
  <si>
    <t>Se evidencia que en la caracterización del proceso menciona en su matriz de
comunicaciones que Plan de medios es enviado por correo electrónico a los directivos de la
Universidad para su socialización , sin embargo este es solo compartido al rector y a la
Vicefinancera , manifestando que es debido a la información presupuestal que contiene.</t>
  </si>
  <si>
    <t>1. Numeral 8.5.4 Preservación de ISO
La organización no preserva las salidas durante la prestación del servicio, en la medida necesaria para asegurarse de la conformidad con los requisitos.
Evidencia:
En el estante T se encontraron 2 latas de pintura, insumo que no corresponde a la estantería T destinada para elementos de aseo ni al almacén principal; adicionalmente parte de la pared en zona D se encuentra deteriorada con el estuco levantado o sin estuco lo que no asegura la preservación de los elementos allí almacenados. Incumple OT-GF-02-CS V1 Distribución del Almacén y el numeral 8.5.4 de ISO9001</t>
  </si>
  <si>
    <t>8.5.4</t>
  </si>
  <si>
    <t>2. Resolución 2400 de 1979 artículo 221
No es posible actuar rápidamente y sin dificultad ante la extinción de un incendio
Evidencia:
Se observó en el almacén principal extinguidor obstaculizado por insumos del almacén lo que evitaría actuar rápidamente y sin dificultad incumpliendo un requisito de tipo legal, la resolución 2400 en su artículo 221.</t>
  </si>
  <si>
    <t>Ley</t>
  </si>
  <si>
    <t>3. Numeral 8.4.1 de ISO9001:2015 y F-GF-07-CS
La organización no aplica los controles establecidos a los productos y servicios de proveedores externos que están destinados a incorporarse dentro de los propios productos y servicios de la organización.
Evidencia: El proveedor Seguros Comerciales Bolívar S.A. no cuenta con F-GF-07-CS, Registro de proveedores</t>
  </si>
  <si>
    <t>8,4,1</t>
  </si>
  <si>
    <t>1. Implementar, como se tiene estimado, la aplicación de la herramienta diagnóstica de Responsabilidad social RSU en proveedores, las visitas a proveedores priorizados y las actividades de capacitación a proveedores en sede Cúcuta.</t>
  </si>
  <si>
    <t>2. Incluir en el Manual de compras sostenibles o como documentos del proceso, la matriz de criticidad y la herramienta diagnóstica teniendo en cuenta que es una actividad a realizarse de manera periódica.</t>
  </si>
  <si>
    <t>3. Para la evaluación del proveedor obtener retroalimentación del solicitante del bien o servicio mediante la implementación de la “verificación y entrega de compras” que es utilizada en sede Cúcuta. Podría generar información de interés para la evaluación, la selección, el seguimiento del desempeño y la reevaluación de los proveedores.</t>
  </si>
  <si>
    <t>4. Si bien se evidencia la toma de acciones para planificar cambios que se avecinan en el proceso debido a varias personas en licencia de manera simultánea, verificar que se implementen según el procedimiento establecido, P-SI-07-GC para planificar los cambios en el sistema de gestión.</t>
  </si>
  <si>
    <t>5. Al respecto de la Compra maestra revisar la opción de incluir en los documentos del proceso esta buena práctica.</t>
  </si>
  <si>
    <t>1. Se evidencia organización en la información documentada a la cual se pudo acceder sin contratiempos ni demoras, sin embargo, se encuentra en el disco duro del computador habiéndose realizado copia de seguridad el semestre anterior. El amplio espacio entre cada copia de respaldo, no permitiría recuperar posible información perdida o dañada en plazos más breves. Aprovechar los recursos existentes para el almacenamiento de la información (One Drive, Docuware por ej).</t>
  </si>
  <si>
    <t>2. Implementar, como se tiene estimado, la aplicación de la herramienta diagnóstica de Responsabilidad social RSU en proveedores, las visitas a proveedores priorizados y las actividades de capacitación a proveedores. Aprovechar la experiencia vivida en Barranquilla</t>
  </si>
  <si>
    <t>3. Incluir en el Manual de compras sostenibles o como documentos del proceso, la matriz de criticidad y la herramienta diagnóstica teniendo en cuenta que es una actividad a realizarse de manera periódica.</t>
  </si>
  <si>
    <t>4. Si bien se evidencia la toma de acciones para planificar los cambios, verificar que se implementen según lo establecido por la Universidad (en el Plan de acción del proceso y/o en el formato solicitud de acciones).</t>
  </si>
  <si>
    <t>5. Establecer el área para identificar las salidas no conformes detectadas en actividades de orden y aseo o durante el alistamiento de pedidos</t>
  </si>
  <si>
    <t>Ambas</t>
  </si>
  <si>
    <t>1. Mejorar el seguimiento para mantener al día los informes para el cierre de la vigencia de análisis en algunos indicadores.</t>
  </si>
  <si>
    <t>1. En los casos de riesgos que trascienden a las posibilidades de control del propio proceso u otros, fomentar su análisis con otras áreas y disciplinas, con injerencia en la gestión del riesgo, considerando la posibilidad de definir acuerdos con ellos para evitar la planificación de medidas de control que podrían distanciarse del resorte del subproceso y así prevenir incumplimientos por esta causa.</t>
  </si>
  <si>
    <t>2. Fortalecer o implementar mecanismos para la identificación y reporte, desde el subproceso, de situaciones de riesgos materializados en los demás procesos.</t>
  </si>
  <si>
    <t>1. Optimizar el seguimiento a las respuestas del QRs, teniendo en cuenta el tiempo en el cual deben ser respondido.</t>
  </si>
  <si>
    <t>2. Diseñar estrategias que permitan asegurar la medición de la encuesta de satisfacción de los usuarios que utilizan el servicio de Quejas, reclamos y sugerencias.</t>
  </si>
  <si>
    <t>3. Revisar la pertinencia de la normativa a nivel nacional acerca de la administración de las Quejas, reclamos y sugerencias; con el fin de definir los tiempos de respuesta para cada petición a nivel legal y en caso de que aplique.</t>
  </si>
  <si>
    <t>Revisado, actualizado procedimeinto P-SI-06-GC Atención_QRS a V8  en 22-11-2022</t>
  </si>
  <si>
    <t>4. Revisar la matriz de necesidades y expectativas de las partes interesadas, ya que no incluye a los funcionarios como stake holders</t>
  </si>
  <si>
    <t>AM-045 del proceso AR</t>
  </si>
  <si>
    <t>cuc</t>
  </si>
  <si>
    <t>4. Revisar la matriz de necesidades y expectativas de las partes interesadas, ya que no incluye a los funcionarios como stake holders.</t>
  </si>
  <si>
    <t>5. Considerar habilitar más permisos al profesional del Calidad de la Sede Cúcuta, responsable del sistema de Gestión de calidad, con el fin de agilizar los tiempos de respuesta toda vez se presenten necesidades de los procesos.</t>
  </si>
  <si>
    <t>En curso desde antes AM-035 (julio 12). "Cambio en rol del profesional de GC en la sede"</t>
  </si>
  <si>
    <t>6. Revisar la organización de la documentación del sistema, debido a que en varias evidencias solicitadas hubo retrasos en el suministro de la información.</t>
  </si>
  <si>
    <t>7. Evaluar la posibilidad de ampliar el equipo de Calidad de la Sede Cúcuta, ya que solamente hay una persona responsable del SGC en la sede.</t>
  </si>
  <si>
    <t>No viable</t>
  </si>
  <si>
    <t>1. Es importante generar la actualización de los documentos de acuerdo con los ajustes que se realicen en el paso a paso seguir, esto para prevenir situaciones de no conformidad.</t>
  </si>
  <si>
    <t>2. Garantizar que las evidencias que soporten registros identificados en los procedimientos del proceso se aporten de manera oportuna para validación de cumplimiento.</t>
  </si>
  <si>
    <t>3. Hacer nota aclaratoria en relación con el diligenciamiento del F-GD-43-IE Formato orden de participación, teniendo en cuenta que su diligenciamiento es opcional para las instituciones educativas.</t>
  </si>
  <si>
    <t>4. Para el desarrollo del siguiente ejercicio de auditoría se debe generar un espacio específico para pregrado y posgrado, permitiendo una asignación adecuada de tiempos.</t>
  </si>
  <si>
    <t>2. Garantizar que las evidencias que soporten registros identificados en los procedimientos del proceso se aporten de manera oportuna para validación de cumplimiento</t>
  </si>
  <si>
    <t>4. Es necesario realizar la alineación de la matriz de gestión de riesgos para posgrados, de esta manera se da completitud a la alineación del proceso.</t>
  </si>
  <si>
    <t>5. Para el desarrollo del siguiente ejercicio de auditoría se debe generar un espacio específico para pregrado y posgrado, permitiendo una asignación adecuada de tiempos.</t>
  </si>
  <si>
    <t>1. Se evidencia medición de la percepción del cliente a través de la ejecución de en cuesta de satisfacción, sin embargo, la muestra no es representativa al total de servicios ofrecidos por el proceso.</t>
  </si>
  <si>
    <t>2. Al realizar acompañamiento jurídico de forma presencial y no tener la responsabilidad del registro de evidencia de la Asistencia o Acompañamiento según el caso, de manera física o digital, enviar correo de conclusiones o compromisos al solicitante para que quede la evidencia de la participación del proceso.</t>
  </si>
  <si>
    <t>3. Establecer dentro del procedimiento alcances o límites para la generación de ordenes de</t>
  </si>
  <si>
    <t>contratos ya que existen dependencias que las realizan directamente y el procedimiento no hace esa diferencia.</t>
  </si>
  <si>
    <t>2. Al realizar acompañamiento jurídico de forma presencial y no tener la responsabilidad del registro de evidencia de la Asistencia o Acompañamiento según el caso, de manera física o digital, enviar correo de conclusiones o compromisos al solicitante para que quede la evidencia de la participación del proceso</t>
  </si>
  <si>
    <t>3. Establecer dentro del procedimiento alcances o límites para la generación de ordenes de contratos ya que existen dependencias que las realizan directamente y el procedimiento no hace esa diferencia.</t>
  </si>
  <si>
    <t>1. Requisito: P-GJ-03 Procedimiento de Asesoría, Asistencia y Acompañamiento Jurídico.
Descripción de la no conformidad: No se evidencia registro de Correo electrónico o Memorando interno de solicitud de Asesoría, Asistencia o acompañamiento Jurídico en apoyo brindado a la oficina de talento humano para acuerdo de pago del colaborador Sergio Jacome.</t>
  </si>
  <si>
    <t>1) 4.1 Se debe dar claridad frente al objetivo y/o objetivos de calidad que apunta en el
subproceso, teniendo en cuenta que de acuerdo a la información suministrada y sustentada
por los auditados es el objetivo 4; sin embargo, en la matriz de correlación estratégica el
subproceso apunta a los objetivos 1, 2 y 3</t>
  </si>
  <si>
    <t>2) 4.4.2 Se recomienda diligenciar los formatos correspondientes a los procedimientos de
manera total, caso específico Lista de Chequeo Graduación F-GD-46-GR</t>
  </si>
  <si>
    <t>3) OM se hace necesario tener mayor disponibilidad de la información. 5.1.2 Enfoque al cliente  La alta dirección debe demostrar liderazgo y compromiso con respecto al enfoque al cliente asegurándose de: a. determinar, comprender y cumplir los requisitos del cliente, legales y reglamentarios aplicables: Evidencia: No ha enviado la resolución decreto 1516 de 2021, solicitada como evidencia de enfoque al cliente.</t>
  </si>
  <si>
    <t>4). 6.3.- 8.1 - 8.7 Se recomienda revisar el impacto y participación de Cúcuta en el procedimiento
para poder documentarse, caso específico: P-GD-27-GR Procedimiento para registrar, armar
y empacar un título y P-GD-29-GR Procedimiento para la planificación de grados</t>
  </si>
  <si>
    <t xml:space="preserve">5). 7.5 Se deben mejorar el tiempo en la presentación de las evidencias, se recomienda hacer
backup de la información y poderla tener en la nube.
</t>
  </si>
  <si>
    <t>6). 9.1.1 Se recomienda realizar la medición de satisfacción del cliente una vez finalizada la
ceremonia de graduación.</t>
  </si>
  <si>
    <t>1). 4.1 Sede Cúcuta: Se hace necesario la elaboración del plan de acción de sede, actualmente
cuentan con lista de chequeo para cumplimiento de compromisos como subproceso.</t>
  </si>
  <si>
    <t>2). 4.4 Cúcuta se debe dar claridad frente al objetivo y/o objetivos de calidad que apunta en el subproceso, teniendo en cuenta que de acuerdo a la información suministrada y sustentada por los auditados es el objetivo 4; sin embargo en la matriz de correlación estratégica el subproceso apunta a los objetivos 1, 2 y 3</t>
  </si>
  <si>
    <t>3). 6.3.- 8.1 - 8.7 Cúcuta: Se recomienda revisar el impacto y participación de Cúcuta en el
procedimiento para poder documentarse, caso específico: P-GD-27-GR Procedimiento para
registrar, armar y empacar un título y P-GD-29-GR Procedimiento para la planificación de
grados</t>
  </si>
  <si>
    <t>Cúcuta: Se debe fortalecer la comunicación con el proceso de compras en relación con las compras necesarias para la atención de las solicitudes recibidas.</t>
  </si>
  <si>
    <t>1. Definir la disponibilidad de los registros reportados en los procedimientos y que no son propios del proceso infraestructura para facilitar su búsqueda y disponibilidad al momento de la verificación de información.</t>
  </si>
  <si>
    <t>2. Es importante reconocer el manejo institucional de la matriz de gestión de riesgos del proceso dado que el documento recopila los riesgos y los controles establecidos para ambas sedes.</t>
  </si>
  <si>
    <t>1. Requisito 7.5.3.1 – Para el control de la información documentada, la organización debe abordar las siguientes actividades, según corresponda:
c) control de cambios
Al solicitar al equipo infraestructura física Barranquilla el formato F-IF-03 Seguimiento y control de solicitudes de servicio de infraestructura, se mostró por parte del proceso un formato con versión 2, la vigencia actual del formato es versión 4 del 5 de agosto de 2022, por lo tanto se identifica el uso de un documento obsoleto.</t>
  </si>
  <si>
    <t>7.5.3.1</t>
  </si>
  <si>
    <t>1. Contar con estrategias de comunicación y difusión para que los servicios que ofrece la Biblioteca sean conocidos por los estudiantes de educación continua y egresados.</t>
  </si>
  <si>
    <t>2. Considerar designar la responsabilidad del manejo de la herramienta de comunicación virtual chat de atención de biblioteca a un colaborador por Sede; con la finalidad de dar respuesta más oportuna y controlar los resultados del mismo.</t>
  </si>
  <si>
    <t>3. Realizar seguimiento de manera oportuna, para evitar que se materialicen algún riesgo o se incumpla el plan de acción.</t>
  </si>
  <si>
    <t>4. Generar encuentros periódicos entre los miembros del equipo, donde se expongan los resultados o se planteen estrategias de mejora basadas en cada una de las funciones que desempeñen; con la dirección del líder del proceso.</t>
  </si>
  <si>
    <t>Servicio</t>
  </si>
  <si>
    <t>CC</t>
  </si>
  <si>
    <t>Para el caso del P-SE-01-CC Procedimiento para la Prestación del Servicio de Conciliación en Derecho, se sugiere que en las actividades que se consideren necesarias se mencionen (a manera de aclaración) todas las excepciones a las que tuviera lugar en la actividad que se detalla, de esta manera su puede lograr mejor manejo, entendimiento y aplicabilidad del procedimiento.</t>
  </si>
  <si>
    <t>EC</t>
  </si>
  <si>
    <t>Evaluar la formalización el formato de presupuesto de los cursos</t>
  </si>
  <si>
    <t>Definir quien tiene la autoridad para dar viabilidad de la formación continuada</t>
  </si>
  <si>
    <t>No se encontró evidencia objetivas de rol y responsabilidad del Coordinadora centro de educación continua de la sede de Cúcuta de acuerdo a lo establecido en el numeral 5.3 de la norma internacional ISO 9001:2015 donde solicita que La alta dirección debe asegurarse de que las responsabilidades y autoridades para los roles pertinentes se asignen, se comuniquen y se entiendan en toda la organización</t>
  </si>
  <si>
    <t>GE</t>
  </si>
  <si>
    <t>Realizar seguimiento a sus indicadores y verificar su pertinencia y aporte a su proceso</t>
  </si>
  <si>
    <t>EV</t>
  </si>
  <si>
    <t>1. Organizar los documentos que están inmersos al proceso, de manera que cuando el auditor lo solicite se visualice la versión actual.</t>
  </si>
  <si>
    <t>2. Fortalecer la capacitación del equipo a nivel interno en todos los procesos que lo componen, de manera que, ante cualquier posible eventualidad de un miembro del equipo, el impacto que pudiera sufrir la operacionalización sea el menor posible.</t>
  </si>
  <si>
    <t>3. Normalizar dentro del sistema de gestión de calidad las estrategias ideadas por iniciativa propia y que han sido aplicadas a las operaciones del proceso.</t>
  </si>
  <si>
    <t>1. Fortalecer el reconocimiento de las rutas de búsqueda de la información con el fin de mejorar la disponibilidad de las evidencias documentadas.</t>
  </si>
  <si>
    <t>2. Fortalecer la identificación de los documentos transversales del SGC, así como la identificación de las entradas y salidas de la Caracterización del proceso a todo el equipo de Talento Humano.</t>
  </si>
  <si>
    <t>3. Asegurar la participación de ambas sedes Barranquilla y Cúcuta durante el seguimiento a los compromisos Institucionales compartidos, tales como Riesgos, Planes de acción, entre otros.</t>
  </si>
  <si>
    <t>4. Se recomienda registrar las fechas de seguimiento cuando se realicen cambios o controles nuevos establecidos en la Matriz de riesgos de acuerdo con los registros de las “Evidencias” a los “Compromisos/ actividades planificadas” definidos en el “Informe de abordaje de riesgos”.</t>
  </si>
  <si>
    <t>5. Alinear, en la medida de lo posible la metodología de implementación para la recolección de registros del proceso aplicado en las sedes Barranquilla y Cúcuta, asegurándose de identificar y seleccionar las mejores practicas, como por ejemplo la información registrada para evidenciar las competencias en el “Informe del proceso de selección”.</t>
  </si>
  <si>
    <t>6. Revisar que la información registrada en el “DC-GH-167 Manual de competencias y perfil del cargo” se encuentre alineada a ambas sedes según aplique.</t>
  </si>
  <si>
    <t>7. Realizar la socialización y entrega de las funciones del cargo durante el proceso de inducción o ingreso del funcionario nuevo, con el fin de garantizar el alcance de los objetivos institucionales.</t>
  </si>
  <si>
    <t>8. Se recomienda utilizar los formatos establecidos en el “P-SI-07-GC Procedimiento para planificar y controlar los cambios” para garantizar que los cambios se lleven a cabo de manera planificada y documentada.</t>
  </si>
  <si>
    <t>2. Asegurar la participación de ambas sedes Barranquilla y Cúcuta durante el seguimiento a los compromisos Institucionales compartidos, tales como Riesgos, Planes de acción, entre otros.</t>
  </si>
  <si>
    <t>3. Se recomienda registrar las fechas de seguimiento cuando se realicen cambios o controles nuevos establecidos en la Matriz de riesgos de acuerdo con los registros de las “Evidencias” a los “Compromisos/ actividades planificadas” definidos en el “Informe de abordaje de riesgos”.</t>
  </si>
  <si>
    <t>4. Desarrollar los controles o acciones necesarias para abordar los riesgos identificados en el proceso según las particularidades de la sede Cúcuta, aún cuando estos se encuentren identificados como Institucionales.</t>
  </si>
  <si>
    <t>5. Alinear, en la medida de lo posible la metodología de implementación para la recolección de registros del proceso aplicado en las sedes Barranquilla y Cúcuta, asegurándose de identificar y seleccionar las mejores prácticas, como por ejemplo la información registrada para evidenciar las competencias en el “Informe del proceso de selección”.</t>
  </si>
  <si>
    <t>8. Es importante realizar la retroalimentación del proceso de evaluación del desempeño de los funcionarios con el fin de generar procesos de mejora y cambio para la toma de acciones oportunas, según los resultados obtenidos.</t>
  </si>
  <si>
    <t>9. Se recomienda utilizar los formatos establecidos en el “P-SI-07-GC Procedimiento para planificar y controlar los cambios” para garantizar que los cambios se lleven a cabo de manera planificada y documentada.</t>
  </si>
  <si>
    <t>1. No Conformidad ISO 9001:20015, Requisito 7,2 Competencia
La organización no siempre se asegura que las personas sean competentes basándose en la experiencia apropiadas.
Evidencia: No se evidencia el tiempo de experiencia certificado para el Sr Juan Pablo Savini Parra requerido para el cargo de 4002 Auxiliar de Adminisones y Promocion Institucional Cúcuta definido de 1 año para cargos similares y para estudiantes 4 meses de apoyo o práctica en la dependencia en el Manual de competencias y perfil del cargo DC-GH-167, así mismo no se evidencia la evaluación de las competencias (habilidades) en el Informe del proceso de selección.</t>
  </si>
  <si>
    <t>2. No Conformidad ISO 9001:20015, Requisito 9.1.3 Análisis y evaluación / 10. (b) Mejora
La organización no siempre analiza y evalúa los datos y la información apropiados que surgen del seguimiento y la medición y no siempre implementa las acciones necesarias para corregir, prevenir o reducir los efectos no deseados.
Evidencia:
No se evidencia la toma de acciones para el incumplimiento al Indicador “Eficacia de la Contratación” y “Eficacia en el tiempo de contratación nacional” para el segundo trimestre 2022 con resultado deficiente en Sede Cúcuta</t>
  </si>
  <si>
    <t>1. Documentar las acciones realizadas para la implementación de la estrategia “Hacia una Cultura Más Digital” de acuerdo con lo descrito en el procedimiento de Planificación de Cambios P-SI-07-GC</t>
  </si>
  <si>
    <t>2. Se evidencia desactualización de documentos en la caracterización del proceso.</t>
  </si>
  <si>
    <t>1. Requisito: 7.5.3 Control de la información documentada
Descripción de la no conformidad: Al realizar la trazabilidad del procedimiento P-GT- 03 Procedimiento para la generación y restauración de copias de seguridad o Backup, se evidencia que el formato F-GT-04 copias de seguridad no está siendo utilizado por el proceso y este es mencionado en el documento.</t>
  </si>
  <si>
    <t>2. Requisito: 9.1.3 análisis y evaluación
Descripción de la no conformidad: Al realizar la revisión de indicadores del proceso no se evidencia análisis del indicador Disponibilidad de la información en la Base de datos.</t>
  </si>
  <si>
    <t>9,1,3</t>
  </si>
  <si>
    <t>1. Fortalecer conocimientos y apropiación de la política integral de la organización</t>
  </si>
  <si>
    <t>2. Se evidencia la alineación de la matriz de riegos institucional, dando cumplimiento al hallazgo de la auditoría interna del año 2021, a través de la AC 494, sin embargo, se observa que la AC se encuentra en estado de atraso en donde a la actividad No. 5 no se le ha realizado seguimiento.</t>
  </si>
  <si>
    <t>3. Se evidencia desactualización del procedimiento P-GT-13 para la gestión aplicable a la sede Cúcuta, se están realizando ajustes por las particularidades del contexto</t>
  </si>
  <si>
    <t>1. Requisito: P-GT-01 Procedimiento de Mantenimiento de Equipos
Descripción de la no conformidad: Al realizar la trazabilidad del procedimiento P-GT-01 mantenimiento preventivo de equipos, solicitud realizada por María Isabel Cruz de Ingeniería, Tiquet ID505, se evidencia que la impresora hp 8620 no cuenta con hoja de vida actualizada ya que no existe plan de mantenimiento preventivo para estos equipos.</t>
  </si>
  <si>
    <t xml:space="preserve">Requisito: 9.1.3 análisis y evaluación anexo de indicadores
Descripción de la no conformidad: No se realiza la medición mensual del indicador porcentaje de satisfacción del usuario de soporte técnico, como lo establece la descripción de los indicadores, esta se realiza con una frecuencia semestral
Al realizar la revisión de indicadores del proceso no se evidencia la medición del indicador de “Solicitudes de Redes atendidas”
</t>
  </si>
  <si>
    <t>Requisito:
Descripción de la no conformidad: No se pudo verificar la eficacia de las acciones de la auditoría anterior de las 3 acciones del proceso AC 492, AC 493 y AC 494, ya que estas se encuentran en estado de atraso.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</si>
</sst>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b/>
      <sz val="14"/>
      <color theme="1"/>
      <name val="Calibri"/>
      <family val="2"/>
      <scheme val="minor"/>
    </font>
    <font>
      <sz val="16"/>
      <color theme="1"/>
      <name val="Calibri"/>
      <family val="2"/>
      <scheme val="minor"/>
    </font>
    <font>
      <b/>
      <sz val="16"/>
      <color theme="1"/>
      <name val="Calibri"/>
      <family val="2"/>
      <scheme val="minor"/>
    </font>
    <font>
      <sz val="24"/>
      <color theme="1"/>
      <name val="Calibri"/>
      <family val="2"/>
      <scheme val="minor"/>
    </font>
    <font>
      <sz val="14"/>
      <color theme="1"/>
      <name val="Calibri"/>
      <family val="2"/>
      <scheme val="min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14" fontId="0" fillId="0" borderId="2" xfId="0" applyNumberFormat="1" applyBorder="1" applyAlignment="1">
      <alignment horizontal="center" vertical="center" wrapText="1"/>
    </xf>
    <xf numFmtId="0" fontId="0" fillId="0" borderId="2" xfId="0" applyBorder="1" applyAlignment="1">
      <alignment horizontal="center" vertical="center" wrapText="1"/>
    </xf>
    <xf numFmtId="14" fontId="0" fillId="0" borderId="4" xfId="0" applyNumberFormat="1" applyBorder="1" applyAlignment="1">
      <alignment horizontal="center" vertical="center" wrapText="1"/>
    </xf>
    <xf numFmtId="0" fontId="0" fillId="0" borderId="4" xfId="0" applyBorder="1" applyAlignment="1">
      <alignment horizontal="center" vertical="center" wrapText="1"/>
    </xf>
    <xf numFmtId="14" fontId="0" fillId="0" borderId="2" xfId="0" applyNumberFormat="1" applyBorder="1" applyAlignment="1">
      <alignment horizontal="center" vertical="center"/>
    </xf>
    <xf numFmtId="0" fontId="0" fillId="0" borderId="2" xfId="0" applyBorder="1" applyAlignment="1">
      <alignment horizontal="center" vertical="center"/>
    </xf>
    <xf numFmtId="14" fontId="0" fillId="0" borderId="4" xfId="0" applyNumberFormat="1" applyBorder="1" applyAlignment="1">
      <alignment horizontal="center" vertical="center"/>
    </xf>
    <xf numFmtId="0" fontId="2" fillId="0" borderId="1" xfId="0" applyFont="1" applyBorder="1"/>
    <xf numFmtId="0" fontId="2" fillId="0" borderId="1" xfId="0" applyFont="1" applyBorder="1" applyAlignment="1">
      <alignment wrapText="1"/>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xf>
    <xf numFmtId="0" fontId="0" fillId="0" borderId="0" xfId="0" applyAlignment="1">
      <alignment vertical="top" wrapText="1"/>
    </xf>
    <xf numFmtId="0" fontId="5" fillId="0" borderId="0" xfId="0" applyFont="1" applyAlignment="1">
      <alignment horizontal="center" vertical="center"/>
    </xf>
    <xf numFmtId="0" fontId="5" fillId="0" borderId="0" xfId="0" applyFont="1"/>
    <xf numFmtId="0" fontId="4" fillId="0" borderId="0" xfId="0" applyFont="1" applyAlignment="1">
      <alignment horizontal="center" vertical="center"/>
    </xf>
    <xf numFmtId="0" fontId="3" fillId="0" borderId="8" xfId="0" applyFont="1" applyBorder="1" applyAlignment="1">
      <alignment horizontal="center" wrapText="1"/>
    </xf>
    <xf numFmtId="0" fontId="3" fillId="0" borderId="9"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xf>
    <xf numFmtId="0" fontId="3" fillId="0" borderId="0" xfId="0" applyFont="1"/>
    <xf numFmtId="0" fontId="2" fillId="0" borderId="0" xfId="0" applyFont="1" applyAlignment="1">
      <alignment horizontal="center" vertical="center"/>
    </xf>
    <xf numFmtId="0" fontId="6" fillId="0" borderId="0" xfId="0" applyFont="1" applyAlignment="1">
      <alignment horizontal="center" vertical="center"/>
    </xf>
  </cellXfs>
  <cellStyles count="1">
    <cellStyle name="Normal" xfId="0" builtinId="0"/>
  </cellStyles>
  <dxfs count="13">
    <dxf>
      <numFmt numFmtId="164" formatCode="d/mm/yyyy"/>
      <fill>
        <patternFill patternType="solid">
          <fgColor indexed="64"/>
          <bgColor rgb="FF92D050"/>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numFmt numFmtId="164" formatCode="d/mm/yyyy"/>
      <fill>
        <patternFill patternType="solid">
          <fgColor indexed="64"/>
          <bgColor rgb="FF92D05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numFmt numFmtId="164" formatCode="d/mm/yyyy"/>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4" formatCode="d/mm/yyyy"/>
      <fill>
        <patternFill patternType="solid">
          <fgColor indexed="64"/>
          <bgColor rgb="FF92D05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bottom style="thin">
          <color indexed="64"/>
        </bottom>
      </border>
    </dxf>
    <dxf>
      <border outline="0">
        <left style="thin">
          <color indexed="64"/>
        </left>
        <right style="thin">
          <color indexed="64"/>
        </right>
        <top style="thin">
          <color indexed="64"/>
        </top>
        <bottom style="thin">
          <color indexed="64"/>
        </bottom>
      </border>
    </dxf>
    <dxf>
      <fill>
        <patternFill patternType="solid">
          <fgColor indexed="64"/>
          <bgColor rgb="FF92D050"/>
        </patternFill>
      </fill>
      <alignment horizontal="center" vertical="center" textRotation="0" wrapText="0" indent="0" justifyLastLine="0" shrinkToFit="0" readingOrder="0"/>
    </dxf>
    <dxf>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1C03AA6-81B2-4A55-9508-66814B8AB66A}" name="Tabla1" displayName="Tabla1" ref="A2:I21" totalsRowShown="0" headerRowDxfId="12" dataDxfId="11" headerRowBorderDxfId="9" tableBorderDxfId="10">
  <autoFilter ref="A2:I21" xr:uid="{A1C03AA6-81B2-4A55-9508-66814B8AB66A}"/>
  <tableColumns count="9">
    <tableColumn id="1" xr3:uid="{FF88AFD4-D2C1-437A-82AC-60978BC0985F}" name="Proceso/Subproceso" dataDxfId="8"/>
    <tableColumn id="2" xr3:uid="{9D83C120-8935-4579-BACF-AE20C954F183}" name="Fecha de auditoría" dataDxfId="7"/>
    <tableColumn id="3" xr3:uid="{F20AFC55-B5D8-4B71-8B0B-D07447EE7D7D}" name="Auditores" dataDxfId="6"/>
    <tableColumn id="8" xr3:uid="{24916492-661D-41E4-9799-7470AC3A62AE}" name="Auditados" dataDxfId="5"/>
    <tableColumn id="10" xr3:uid="{644EBB5E-6339-4305-904B-EF0F22935198}" name="BQUILLA Número de NC" dataDxfId="4"/>
    <tableColumn id="9" xr3:uid="{76624FA5-87DD-4253-BBCD-FF946EF42FF6}" name="CÚCUTA Número de NC2" dataDxfId="3"/>
    <tableColumn id="7" xr3:uid="{E0C98893-6F4C-4046-B2F2-3BA4F3EC0FFA}" name="Requisito" dataDxfId="2"/>
    <tableColumn id="5" xr3:uid="{491F236C-A83A-4950-938B-0EF1AAF564BF}" name="AC" dataDxfId="1"/>
    <tableColumn id="6" xr3:uid="{1F786703-78CA-49ED-9E5D-7C7E499E41BA}" name="Fecha de apertura de accion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
  <sheetViews>
    <sheetView tabSelected="1" zoomScaleNormal="100" workbookViewId="0">
      <pane ySplit="2" topLeftCell="A3" activePane="bottomLeft" state="frozen"/>
      <selection pane="bottomLeft" activeCell="I3" sqref="I3"/>
    </sheetView>
  </sheetViews>
  <sheetFormatPr defaultColWidth="9.140625" defaultRowHeight="15"/>
  <cols>
    <col min="1" max="1" width="23.42578125" style="1" customWidth="1"/>
    <col min="2" max="2" width="19.42578125" hidden="1" customWidth="1"/>
    <col min="3" max="3" width="22.85546875" style="1" hidden="1" customWidth="1"/>
    <col min="4" max="4" width="29.140625" hidden="1" customWidth="1"/>
    <col min="5" max="5" width="17.42578125" customWidth="1"/>
    <col min="6" max="6" width="16.28515625" customWidth="1"/>
    <col min="7" max="7" width="12.140625" customWidth="1"/>
    <col min="8" max="8" width="12.7109375" customWidth="1"/>
    <col min="9" max="9" width="29.7109375" customWidth="1"/>
  </cols>
  <sheetData>
    <row r="1" spans="1:9" ht="18.75">
      <c r="A1" s="13" t="s">
        <v>0</v>
      </c>
      <c r="B1" s="13"/>
      <c r="C1" s="14"/>
      <c r="D1" s="13"/>
      <c r="E1" s="13"/>
      <c r="F1" s="13"/>
      <c r="G1" s="13"/>
      <c r="H1" s="13"/>
      <c r="I1" s="13"/>
    </row>
    <row r="2" spans="1:9" ht="30">
      <c r="A2" s="2" t="s">
        <v>1</v>
      </c>
      <c r="B2" s="3" t="s">
        <v>2</v>
      </c>
      <c r="C2" s="3" t="s">
        <v>3</v>
      </c>
      <c r="D2" s="3" t="s">
        <v>4</v>
      </c>
      <c r="E2" s="3" t="s">
        <v>5</v>
      </c>
      <c r="F2" s="3" t="s">
        <v>6</v>
      </c>
      <c r="G2" s="3" t="s">
        <v>7</v>
      </c>
      <c r="H2" s="3" t="s">
        <v>8</v>
      </c>
      <c r="I2" s="4" t="s">
        <v>9</v>
      </c>
    </row>
    <row r="3" spans="1:9" ht="75.75" customHeight="1">
      <c r="A3" s="5" t="s">
        <v>10</v>
      </c>
      <c r="B3" s="6">
        <v>44760</v>
      </c>
      <c r="C3" s="7" t="s">
        <v>11</v>
      </c>
      <c r="D3" s="7" t="s">
        <v>12</v>
      </c>
      <c r="E3" s="7">
        <v>2</v>
      </c>
      <c r="F3" s="7">
        <v>3</v>
      </c>
      <c r="G3" s="7" t="s">
        <v>13</v>
      </c>
      <c r="H3" s="6" t="s">
        <v>14</v>
      </c>
      <c r="I3" s="8"/>
    </row>
    <row r="4" spans="1:9" ht="42.95" customHeight="1">
      <c r="A4" s="5" t="s">
        <v>15</v>
      </c>
      <c r="B4" s="10">
        <v>44763</v>
      </c>
      <c r="C4" s="7" t="s">
        <v>16</v>
      </c>
      <c r="D4" s="7" t="s">
        <v>17</v>
      </c>
      <c r="E4" s="7">
        <v>3</v>
      </c>
      <c r="F4" s="7" t="s">
        <v>18</v>
      </c>
      <c r="G4" s="7" t="s">
        <v>19</v>
      </c>
      <c r="H4" s="6" t="s">
        <v>20</v>
      </c>
      <c r="I4" s="12"/>
    </row>
    <row r="5" spans="1:9" ht="42.95" customHeight="1">
      <c r="A5" s="5" t="s">
        <v>21</v>
      </c>
      <c r="B5" s="10">
        <v>44769</v>
      </c>
      <c r="C5" s="7" t="s">
        <v>22</v>
      </c>
      <c r="D5" s="7" t="s">
        <v>23</v>
      </c>
      <c r="E5" s="7">
        <v>2</v>
      </c>
      <c r="F5" s="7" t="s">
        <v>18</v>
      </c>
      <c r="G5" s="7" t="s">
        <v>24</v>
      </c>
      <c r="H5" s="6" t="s">
        <v>25</v>
      </c>
      <c r="I5" s="12"/>
    </row>
    <row r="6" spans="1:9" ht="42.95" customHeight="1">
      <c r="A6" s="5" t="s">
        <v>26</v>
      </c>
      <c r="B6" s="10">
        <v>44771</v>
      </c>
      <c r="C6" s="7" t="s">
        <v>27</v>
      </c>
      <c r="D6" s="7" t="s">
        <v>28</v>
      </c>
      <c r="E6" s="7" t="s">
        <v>18</v>
      </c>
      <c r="F6" s="7" t="s">
        <v>18</v>
      </c>
      <c r="G6" s="11"/>
      <c r="H6" s="10" t="s">
        <v>18</v>
      </c>
      <c r="I6" s="12"/>
    </row>
    <row r="7" spans="1:9" ht="42.95" customHeight="1">
      <c r="A7" s="5" t="s">
        <v>29</v>
      </c>
      <c r="B7" s="10">
        <v>44774</v>
      </c>
      <c r="C7" s="7" t="s">
        <v>30</v>
      </c>
      <c r="D7" s="7" t="s">
        <v>31</v>
      </c>
      <c r="E7" s="7" t="s">
        <v>18</v>
      </c>
      <c r="F7" s="7">
        <v>1</v>
      </c>
      <c r="G7" s="11"/>
      <c r="H7" s="10" t="s">
        <v>32</v>
      </c>
      <c r="I7" s="12"/>
    </row>
    <row r="8" spans="1:9" ht="42.95" customHeight="1">
      <c r="A8" s="5" t="s">
        <v>33</v>
      </c>
      <c r="B8" s="10">
        <v>44775</v>
      </c>
      <c r="C8" s="7" t="s">
        <v>34</v>
      </c>
      <c r="D8" s="7" t="s">
        <v>35</v>
      </c>
      <c r="E8" s="7">
        <v>1</v>
      </c>
      <c r="F8" s="7">
        <v>1</v>
      </c>
      <c r="G8" s="7" t="s">
        <v>36</v>
      </c>
      <c r="H8" s="6" t="s">
        <v>37</v>
      </c>
      <c r="I8" s="12"/>
    </row>
    <row r="9" spans="1:9" ht="42.95" customHeight="1">
      <c r="A9" s="5" t="s">
        <v>38</v>
      </c>
      <c r="B9" s="10">
        <v>44776</v>
      </c>
      <c r="C9" s="7" t="s">
        <v>39</v>
      </c>
      <c r="D9" s="7" t="s">
        <v>40</v>
      </c>
      <c r="E9" s="7" t="s">
        <v>18</v>
      </c>
      <c r="F9" s="11" t="s">
        <v>18</v>
      </c>
      <c r="G9" s="11"/>
      <c r="H9" s="10" t="s">
        <v>18</v>
      </c>
      <c r="I9" s="12"/>
    </row>
    <row r="10" spans="1:9" ht="42.95" customHeight="1">
      <c r="A10" s="5" t="s">
        <v>41</v>
      </c>
      <c r="B10" s="10">
        <v>44778</v>
      </c>
      <c r="C10" s="7" t="s">
        <v>42</v>
      </c>
      <c r="D10" s="7" t="s">
        <v>43</v>
      </c>
      <c r="E10" s="7" t="s">
        <v>18</v>
      </c>
      <c r="F10" s="7" t="s">
        <v>18</v>
      </c>
      <c r="G10" s="11"/>
      <c r="H10" s="10" t="s">
        <v>18</v>
      </c>
      <c r="I10" s="12"/>
    </row>
    <row r="11" spans="1:9" ht="42.95" customHeight="1">
      <c r="A11" s="5" t="s">
        <v>44</v>
      </c>
      <c r="B11" s="6">
        <v>44782</v>
      </c>
      <c r="C11" s="7" t="s">
        <v>45</v>
      </c>
      <c r="D11" s="7" t="s">
        <v>46</v>
      </c>
      <c r="E11" s="7">
        <v>1</v>
      </c>
      <c r="F11" s="7" t="s">
        <v>18</v>
      </c>
      <c r="G11" s="7" t="s">
        <v>47</v>
      </c>
      <c r="H11" s="6" t="s">
        <v>48</v>
      </c>
      <c r="I11" s="8"/>
    </row>
    <row r="12" spans="1:9" ht="42.95" customHeight="1">
      <c r="A12" s="5" t="s">
        <v>49</v>
      </c>
      <c r="B12" s="6">
        <v>44783</v>
      </c>
      <c r="C12" s="7" t="s">
        <v>50</v>
      </c>
      <c r="D12" s="7" t="s">
        <v>51</v>
      </c>
      <c r="E12" s="7" t="s">
        <v>18</v>
      </c>
      <c r="F12" s="7">
        <v>1</v>
      </c>
      <c r="G12" s="7">
        <v>5.3</v>
      </c>
      <c r="H12" s="6" t="s">
        <v>52</v>
      </c>
      <c r="I12" s="9"/>
    </row>
    <row r="13" spans="1:9" ht="42.95" customHeight="1">
      <c r="A13" s="5" t="s">
        <v>53</v>
      </c>
      <c r="B13" s="6">
        <v>44784</v>
      </c>
      <c r="C13" s="7" t="s">
        <v>54</v>
      </c>
      <c r="D13" s="7" t="s">
        <v>55</v>
      </c>
      <c r="E13" s="7" t="s">
        <v>18</v>
      </c>
      <c r="F13" s="7" t="s">
        <v>18</v>
      </c>
      <c r="G13" s="7"/>
      <c r="H13" s="6"/>
      <c r="I13" s="8"/>
    </row>
    <row r="14" spans="1:9" ht="42.95" customHeight="1">
      <c r="A14" s="5" t="s">
        <v>56</v>
      </c>
      <c r="B14" s="6">
        <v>44784</v>
      </c>
      <c r="C14" s="7" t="s">
        <v>57</v>
      </c>
      <c r="D14" s="7" t="s">
        <v>58</v>
      </c>
      <c r="E14" s="7">
        <v>1</v>
      </c>
      <c r="F14" s="7">
        <v>1</v>
      </c>
      <c r="G14" s="7" t="s">
        <v>59</v>
      </c>
      <c r="H14" s="6" t="s">
        <v>60</v>
      </c>
      <c r="I14" s="8" t="s">
        <v>61</v>
      </c>
    </row>
    <row r="15" spans="1:9" ht="42.95" customHeight="1">
      <c r="A15" s="5" t="s">
        <v>62</v>
      </c>
      <c r="B15" s="6">
        <v>44785</v>
      </c>
      <c r="C15" s="7" t="s">
        <v>63</v>
      </c>
      <c r="D15" s="7" t="s">
        <v>64</v>
      </c>
      <c r="E15" s="7" t="s">
        <v>18</v>
      </c>
      <c r="F15" s="7" t="s">
        <v>18</v>
      </c>
      <c r="G15" s="7"/>
      <c r="H15" s="6" t="s">
        <v>18</v>
      </c>
      <c r="I15" s="9"/>
    </row>
    <row r="16" spans="1:9" ht="42.95" customHeight="1">
      <c r="A16" s="5" t="s">
        <v>65</v>
      </c>
      <c r="B16" s="6">
        <v>44789</v>
      </c>
      <c r="C16" s="7" t="s">
        <v>66</v>
      </c>
      <c r="D16" s="7" t="s">
        <v>67</v>
      </c>
      <c r="E16" s="7" t="s">
        <v>18</v>
      </c>
      <c r="F16" s="7">
        <v>2</v>
      </c>
      <c r="G16" s="7" t="s">
        <v>68</v>
      </c>
      <c r="H16" s="6" t="s">
        <v>69</v>
      </c>
      <c r="I16" s="9"/>
    </row>
    <row r="17" spans="1:9" ht="42.95" customHeight="1">
      <c r="A17" s="5" t="s">
        <v>70</v>
      </c>
      <c r="B17" s="6">
        <v>44790</v>
      </c>
      <c r="C17" s="7" t="s">
        <v>71</v>
      </c>
      <c r="D17" s="7" t="s">
        <v>72</v>
      </c>
      <c r="E17" s="7" t="s">
        <v>18</v>
      </c>
      <c r="F17" s="7" t="s">
        <v>18</v>
      </c>
      <c r="G17" s="7"/>
      <c r="H17" s="6"/>
      <c r="I17" s="9"/>
    </row>
    <row r="18" spans="1:9" ht="42.95" customHeight="1">
      <c r="A18" s="5" t="s">
        <v>73</v>
      </c>
      <c r="B18" s="6">
        <v>44791</v>
      </c>
      <c r="C18" s="7" t="s">
        <v>74</v>
      </c>
      <c r="D18" s="7" t="s">
        <v>75</v>
      </c>
      <c r="E18" s="7" t="s">
        <v>18</v>
      </c>
      <c r="F18" s="7" t="s">
        <v>18</v>
      </c>
      <c r="G18" s="7"/>
      <c r="H18" s="6"/>
      <c r="I18" s="8"/>
    </row>
    <row r="19" spans="1:9" ht="42.95" customHeight="1">
      <c r="A19" s="5" t="s">
        <v>76</v>
      </c>
      <c r="B19" s="6">
        <v>44791</v>
      </c>
      <c r="C19" s="7" t="s">
        <v>54</v>
      </c>
      <c r="D19" s="7" t="s">
        <v>77</v>
      </c>
      <c r="E19" s="7" t="s">
        <v>18</v>
      </c>
      <c r="F19" s="7" t="s">
        <v>18</v>
      </c>
      <c r="G19" s="7"/>
      <c r="H19" s="6"/>
      <c r="I19" s="8"/>
    </row>
    <row r="20" spans="1:9" ht="42.95" customHeight="1">
      <c r="A20" s="5" t="s">
        <v>78</v>
      </c>
      <c r="B20" s="6" t="s">
        <v>79</v>
      </c>
      <c r="C20" s="7" t="s">
        <v>80</v>
      </c>
      <c r="D20" s="7" t="s">
        <v>81</v>
      </c>
      <c r="E20" s="7" t="s">
        <v>18</v>
      </c>
      <c r="F20" s="7" t="s">
        <v>18</v>
      </c>
      <c r="G20" s="7"/>
      <c r="H20" s="7"/>
      <c r="I20" s="9"/>
    </row>
    <row r="21" spans="1:9" s="26" customFormat="1" ht="21">
      <c r="A21" s="22" t="s">
        <v>82</v>
      </c>
      <c r="B21" s="23" t="s">
        <v>18</v>
      </c>
      <c r="C21" s="24">
        <f>SUM(C3:C20)</f>
        <v>0</v>
      </c>
      <c r="D21" s="23"/>
      <c r="E21" s="23">
        <f>SUBTOTAL(109,E3:E20)</f>
        <v>10</v>
      </c>
      <c r="F21" s="23">
        <f>SUBTOTAL(109,F3:F20)</f>
        <v>9</v>
      </c>
      <c r="G21" s="23"/>
      <c r="H21" s="23"/>
      <c r="I21" s="25"/>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47444-F069-4108-A3C8-6112F452B2BC}">
  <dimension ref="A1:E51"/>
  <sheetViews>
    <sheetView workbookViewId="0">
      <pane xSplit="5" ySplit="2" topLeftCell="F3" activePane="bottomRight" state="frozen"/>
      <selection pane="bottomRight" activeCell="A2" sqref="A2"/>
      <selection pane="bottomLeft" activeCell="A3" sqref="A3"/>
      <selection pane="topRight" activeCell="F1" sqref="F1"/>
    </sheetView>
  </sheetViews>
  <sheetFormatPr defaultColWidth="11.42578125" defaultRowHeight="15"/>
  <cols>
    <col min="3" max="3" width="58.85546875" customWidth="1"/>
    <col min="4" max="4" width="17.42578125" bestFit="1" customWidth="1"/>
  </cols>
  <sheetData>
    <row r="1" spans="1:5" s="17" customFormat="1" ht="21">
      <c r="A1" s="17" t="s">
        <v>83</v>
      </c>
      <c r="B1" s="17" t="s">
        <v>84</v>
      </c>
      <c r="C1" s="17" t="s">
        <v>85</v>
      </c>
      <c r="D1" s="17" t="s">
        <v>7</v>
      </c>
    </row>
    <row r="2" spans="1:5" s="17" customFormat="1" ht="150">
      <c r="A2" s="21" t="s">
        <v>86</v>
      </c>
      <c r="B2" s="19" t="s">
        <v>87</v>
      </c>
      <c r="C2" s="18" t="s">
        <v>88</v>
      </c>
      <c r="D2" s="21" t="s">
        <v>89</v>
      </c>
    </row>
    <row r="3" spans="1:5" s="17" customFormat="1" ht="75">
      <c r="A3" s="21" t="s">
        <v>86</v>
      </c>
      <c r="B3" s="19" t="s">
        <v>90</v>
      </c>
      <c r="C3" s="18" t="s">
        <v>91</v>
      </c>
      <c r="D3" s="15"/>
    </row>
    <row r="4" spans="1:5" s="17" customFormat="1" ht="60">
      <c r="A4" s="21" t="s">
        <v>86</v>
      </c>
      <c r="B4" s="19" t="s">
        <v>90</v>
      </c>
      <c r="C4" s="18" t="s">
        <v>92</v>
      </c>
      <c r="D4" s="15"/>
    </row>
    <row r="5" spans="1:5" s="17" customFormat="1" ht="60">
      <c r="A5" s="21" t="s">
        <v>86</v>
      </c>
      <c r="B5" s="19" t="s">
        <v>90</v>
      </c>
      <c r="C5" s="18" t="s">
        <v>93</v>
      </c>
      <c r="D5" s="15"/>
    </row>
    <row r="6" spans="1:5" s="17" customFormat="1" ht="31.5">
      <c r="A6" s="21" t="s">
        <v>86</v>
      </c>
      <c r="B6" s="19" t="s">
        <v>90</v>
      </c>
      <c r="C6" s="18" t="s">
        <v>94</v>
      </c>
      <c r="D6" s="15"/>
    </row>
    <row r="7" spans="1:5" s="17" customFormat="1" ht="60">
      <c r="A7" s="21" t="s">
        <v>86</v>
      </c>
      <c r="B7" s="19" t="s">
        <v>90</v>
      </c>
      <c r="C7" s="18" t="s">
        <v>95</v>
      </c>
      <c r="D7" s="15"/>
      <c r="E7" s="21" t="s">
        <v>96</v>
      </c>
    </row>
    <row r="8" spans="1:5" s="17" customFormat="1" ht="45">
      <c r="A8" s="21" t="s">
        <v>86</v>
      </c>
      <c r="B8" s="19" t="s">
        <v>90</v>
      </c>
      <c r="C8" s="18" t="s">
        <v>97</v>
      </c>
      <c r="D8" s="15"/>
    </row>
    <row r="9" spans="1:5" s="17" customFormat="1" ht="60">
      <c r="A9" s="21" t="s">
        <v>86</v>
      </c>
      <c r="B9" s="19" t="s">
        <v>90</v>
      </c>
      <c r="C9" s="18" t="s">
        <v>98</v>
      </c>
      <c r="D9" s="15"/>
    </row>
    <row r="10" spans="1:5" s="17" customFormat="1" ht="31.5">
      <c r="A10" s="21" t="s">
        <v>86</v>
      </c>
      <c r="B10" s="19" t="s">
        <v>90</v>
      </c>
      <c r="C10" s="18" t="s">
        <v>99</v>
      </c>
      <c r="D10" s="15"/>
    </row>
    <row r="11" spans="1:5" ht="139.5" customHeight="1">
      <c r="A11" s="21" t="s">
        <v>100</v>
      </c>
      <c r="B11" s="19" t="s">
        <v>87</v>
      </c>
      <c r="C11" s="18" t="s">
        <v>101</v>
      </c>
      <c r="D11" s="21" t="s">
        <v>102</v>
      </c>
    </row>
    <row r="12" spans="1:5" ht="60">
      <c r="A12" s="16" t="s">
        <v>100</v>
      </c>
      <c r="B12" s="19" t="s">
        <v>90</v>
      </c>
      <c r="C12" s="1" t="s">
        <v>103</v>
      </c>
    </row>
    <row r="13" spans="1:5" ht="60">
      <c r="A13" s="16" t="s">
        <v>100</v>
      </c>
      <c r="B13" s="19" t="s">
        <v>90</v>
      </c>
      <c r="C13" s="1" t="s">
        <v>104</v>
      </c>
    </row>
    <row r="14" spans="1:5" ht="31.5">
      <c r="A14" s="16" t="s">
        <v>100</v>
      </c>
      <c r="B14" s="19" t="s">
        <v>90</v>
      </c>
      <c r="C14" s="1" t="s">
        <v>105</v>
      </c>
    </row>
    <row r="15" spans="1:5" ht="60">
      <c r="A15" s="16" t="s">
        <v>100</v>
      </c>
      <c r="B15" s="19" t="s">
        <v>90</v>
      </c>
      <c r="C15" s="1" t="s">
        <v>106</v>
      </c>
      <c r="E15" s="21" t="s">
        <v>96</v>
      </c>
    </row>
    <row r="16" spans="1:5" ht="31.5">
      <c r="A16" s="16" t="s">
        <v>100</v>
      </c>
      <c r="B16" s="19" t="s">
        <v>90</v>
      </c>
      <c r="C16" s="1" t="s">
        <v>107</v>
      </c>
    </row>
    <row r="17" spans="1:3" ht="60">
      <c r="A17" s="16" t="s">
        <v>100</v>
      </c>
      <c r="B17" s="19" t="s">
        <v>90</v>
      </c>
      <c r="C17" s="1" t="s">
        <v>108</v>
      </c>
    </row>
    <row r="18" spans="1:3" ht="31.5">
      <c r="B18" s="20"/>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17" xr:uid="{6B147444-F069-4108-A3C8-6112F452B2BC}"/>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3D710-48C9-42BA-A89D-C379A1399D29}">
  <sheetPr filterMode="1"/>
  <dimension ref="A1:D52"/>
  <sheetViews>
    <sheetView workbookViewId="0">
      <pane ySplit="1" topLeftCell="A2" activePane="bottomLeft" state="frozen"/>
      <selection pane="bottomLeft" activeCell="D3" sqref="D3"/>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75">
      <c r="A2" s="21" t="s">
        <v>86</v>
      </c>
      <c r="B2" s="19" t="s">
        <v>87</v>
      </c>
      <c r="C2" s="18" t="s">
        <v>109</v>
      </c>
      <c r="D2" s="15" t="s">
        <v>110</v>
      </c>
    </row>
    <row r="3" spans="1:4" s="17" customFormat="1" ht="60">
      <c r="A3" s="21" t="s">
        <v>111</v>
      </c>
      <c r="B3" s="19" t="s">
        <v>87</v>
      </c>
      <c r="C3" s="18" t="s">
        <v>112</v>
      </c>
      <c r="D3" s="15" t="s">
        <v>110</v>
      </c>
    </row>
    <row r="4" spans="1:4" s="17" customFormat="1" ht="120" hidden="1">
      <c r="A4" s="21" t="s">
        <v>86</v>
      </c>
      <c r="B4" s="19" t="s">
        <v>90</v>
      </c>
      <c r="C4" s="18" t="s">
        <v>113</v>
      </c>
      <c r="D4" s="15"/>
    </row>
    <row r="5" spans="1:4" s="17" customFormat="1" ht="105" hidden="1">
      <c r="A5" s="21" t="s">
        <v>111</v>
      </c>
      <c r="B5" s="19" t="s">
        <v>90</v>
      </c>
      <c r="C5" s="18" t="s">
        <v>114</v>
      </c>
      <c r="D5" s="15"/>
    </row>
    <row r="6" spans="1:4" s="17" customFormat="1" ht="135" hidden="1">
      <c r="A6" s="21" t="s">
        <v>86</v>
      </c>
      <c r="B6" s="19" t="s">
        <v>90</v>
      </c>
      <c r="C6" s="18" t="s">
        <v>115</v>
      </c>
      <c r="D6" s="15"/>
    </row>
    <row r="7" spans="1:4" s="17" customFormat="1" ht="135" hidden="1">
      <c r="A7" s="21" t="s">
        <v>111</v>
      </c>
      <c r="B7" s="19" t="s">
        <v>90</v>
      </c>
      <c r="C7" s="18" t="s">
        <v>115</v>
      </c>
      <c r="D7" s="15"/>
    </row>
    <row r="8" spans="1:4" s="17" customFormat="1" ht="75" hidden="1">
      <c r="A8" s="21" t="s">
        <v>86</v>
      </c>
      <c r="B8" s="19" t="s">
        <v>90</v>
      </c>
      <c r="C8" s="18" t="s">
        <v>116</v>
      </c>
      <c r="D8" s="15"/>
    </row>
    <row r="9" spans="1:4" s="17" customFormat="1" ht="75" hidden="1">
      <c r="A9" s="21" t="s">
        <v>111</v>
      </c>
      <c r="B9" s="19" t="s">
        <v>90</v>
      </c>
      <c r="C9" s="18" t="s">
        <v>116</v>
      </c>
      <c r="D9" s="15"/>
    </row>
    <row r="10" spans="1:4" s="17" customFormat="1" ht="180" hidden="1">
      <c r="A10" s="21" t="s">
        <v>86</v>
      </c>
      <c r="B10" s="19" t="s">
        <v>90</v>
      </c>
      <c r="C10" s="18" t="s">
        <v>117</v>
      </c>
      <c r="D10" s="15"/>
    </row>
    <row r="11" spans="1:4" s="17" customFormat="1" ht="180" hidden="1">
      <c r="A11" s="21" t="s">
        <v>111</v>
      </c>
      <c r="B11" s="19" t="s">
        <v>90</v>
      </c>
      <c r="C11" s="18" t="s">
        <v>117</v>
      </c>
      <c r="D11" s="15"/>
    </row>
    <row r="12" spans="1:4" ht="60" hidden="1">
      <c r="A12" s="21" t="s">
        <v>86</v>
      </c>
      <c r="B12" s="19" t="s">
        <v>90</v>
      </c>
      <c r="C12" s="18" t="s">
        <v>118</v>
      </c>
      <c r="D12" s="21"/>
    </row>
    <row r="13" spans="1:4" ht="60" hidden="1">
      <c r="A13" s="21" t="s">
        <v>111</v>
      </c>
      <c r="B13" s="19" t="s">
        <v>90</v>
      </c>
      <c r="C13" s="1" t="s">
        <v>118</v>
      </c>
    </row>
    <row r="14" spans="1:4" ht="31.5" hidden="1">
      <c r="A14" s="16"/>
      <c r="B14" s="19"/>
      <c r="C14" s="1"/>
    </row>
    <row r="15" spans="1:4" ht="31.5" hidden="1">
      <c r="A15" s="16"/>
      <c r="B15" s="19"/>
      <c r="C15" s="1"/>
    </row>
    <row r="16" spans="1:4" ht="31.5" hidden="1">
      <c r="A16" s="16"/>
      <c r="B16" s="19"/>
      <c r="C16" s="1"/>
    </row>
    <row r="17" spans="1:3" ht="31.5" hidden="1">
      <c r="A17" s="16"/>
      <c r="B17" s="19"/>
      <c r="C17" s="1"/>
    </row>
    <row r="18" spans="1:3" ht="31.5" hidden="1">
      <c r="A18" s="16"/>
      <c r="B18" s="19"/>
      <c r="C18" s="1"/>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row r="52" spans="2:2" ht="31.5">
      <c r="B52" s="20"/>
    </row>
  </sheetData>
  <autoFilter ref="B1:D18" xr:uid="{6B147444-F069-4108-A3C8-6112F452B2BC}">
    <filterColumn colId="0">
      <filters>
        <filter val="NC"/>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CA397-6E34-4457-AB91-1C9C4A3C0E5E}">
  <sheetPr filterMode="1"/>
  <dimension ref="A1:D52"/>
  <sheetViews>
    <sheetView workbookViewId="0">
      <pane ySplit="1" topLeftCell="A2" activePane="bottomLeft" state="frozen"/>
      <selection pane="bottomLeft" activeCell="C3" sqref="C3"/>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90">
      <c r="A2" s="21" t="s">
        <v>86</v>
      </c>
      <c r="B2" s="19" t="s">
        <v>87</v>
      </c>
      <c r="C2" s="18" t="s">
        <v>119</v>
      </c>
      <c r="D2" s="15" t="s">
        <v>120</v>
      </c>
    </row>
    <row r="3" spans="1:4" s="17" customFormat="1" ht="60">
      <c r="A3" s="21" t="s">
        <v>86</v>
      </c>
      <c r="B3" s="19" t="s">
        <v>87</v>
      </c>
      <c r="C3" s="18" t="s">
        <v>121</v>
      </c>
      <c r="D3" s="15" t="s">
        <v>122</v>
      </c>
    </row>
    <row r="4" spans="1:4" s="17" customFormat="1" ht="60" hidden="1">
      <c r="A4" s="21" t="s">
        <v>86</v>
      </c>
      <c r="B4" s="19" t="s">
        <v>90</v>
      </c>
      <c r="C4" s="18" t="s">
        <v>123</v>
      </c>
      <c r="D4" s="15"/>
    </row>
    <row r="5" spans="1:4" s="17" customFormat="1" ht="60" hidden="1">
      <c r="A5" s="21" t="s">
        <v>86</v>
      </c>
      <c r="B5" s="19" t="s">
        <v>90</v>
      </c>
      <c r="C5" s="18" t="s">
        <v>124</v>
      </c>
      <c r="D5" s="15"/>
    </row>
    <row r="6" spans="1:4" s="17" customFormat="1" ht="75" hidden="1">
      <c r="A6" s="21" t="s">
        <v>125</v>
      </c>
      <c r="B6" s="19" t="s">
        <v>90</v>
      </c>
      <c r="C6" s="18" t="s">
        <v>126</v>
      </c>
      <c r="D6" s="15"/>
    </row>
    <row r="7" spans="1:4" s="17" customFormat="1" ht="31.5" hidden="1">
      <c r="A7" s="21"/>
      <c r="B7" s="19"/>
      <c r="C7" s="18"/>
      <c r="D7" s="15"/>
    </row>
    <row r="8" spans="1:4" s="17" customFormat="1" ht="31.5" hidden="1">
      <c r="A8" s="21"/>
      <c r="B8" s="19"/>
      <c r="C8" s="18"/>
      <c r="D8" s="15"/>
    </row>
    <row r="9" spans="1:4" s="17" customFormat="1" ht="31.5" hidden="1">
      <c r="A9" s="21"/>
      <c r="B9" s="19"/>
      <c r="C9" s="18"/>
      <c r="D9" s="15"/>
    </row>
    <row r="10" spans="1:4" s="17" customFormat="1" ht="31.5" hidden="1">
      <c r="A10" s="21"/>
      <c r="B10" s="19"/>
      <c r="C10" s="18"/>
      <c r="D10" s="15"/>
    </row>
    <row r="11" spans="1:4" s="17" customFormat="1" ht="31.5" hidden="1">
      <c r="A11" s="21"/>
      <c r="B11" s="19"/>
      <c r="C11" s="18"/>
      <c r="D11" s="15"/>
    </row>
    <row r="12" spans="1:4" ht="31.5" hidden="1">
      <c r="A12" s="21"/>
      <c r="B12" s="19"/>
      <c r="C12" s="18"/>
      <c r="D12" s="21"/>
    </row>
    <row r="13" spans="1:4" ht="31.5" hidden="1">
      <c r="A13" s="21"/>
      <c r="B13" s="19"/>
      <c r="C13" s="1"/>
    </row>
    <row r="14" spans="1:4" ht="31.5" hidden="1">
      <c r="A14" s="16"/>
      <c r="B14" s="19"/>
      <c r="C14" s="1"/>
    </row>
    <row r="15" spans="1:4" ht="31.5" hidden="1">
      <c r="A15" s="16"/>
      <c r="B15" s="19"/>
      <c r="C15" s="1"/>
    </row>
    <row r="16" spans="1:4" ht="31.5" hidden="1">
      <c r="A16" s="16"/>
      <c r="B16" s="19"/>
      <c r="C16" s="1"/>
    </row>
    <row r="17" spans="1:3" ht="31.5" hidden="1">
      <c r="A17" s="16"/>
      <c r="B17" s="19"/>
      <c r="C17" s="1"/>
    </row>
    <row r="18" spans="1:3" ht="31.5" hidden="1">
      <c r="A18" s="16"/>
      <c r="B18" s="19"/>
      <c r="C18" s="1"/>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row r="52" spans="2:2" ht="31.5">
      <c r="B52" s="20"/>
    </row>
  </sheetData>
  <autoFilter ref="B1:D18" xr:uid="{6B147444-F069-4108-A3C8-6112F452B2BC}">
    <filterColumn colId="0">
      <filters>
        <filter val="NC"/>
      </filters>
    </filterColumn>
  </autoFilter>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ACC1-F620-4858-B981-C5A7E8188D3F}">
  <sheetPr filterMode="1"/>
  <dimension ref="A1:D51"/>
  <sheetViews>
    <sheetView workbookViewId="0">
      <pane ySplit="1" topLeftCell="A2" activePane="bottomLeft" state="frozen"/>
      <selection pane="bottomLeft" activeCell="C3" sqref="C3"/>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135">
      <c r="A2" s="21" t="s">
        <v>86</v>
      </c>
      <c r="B2" s="19" t="s">
        <v>87</v>
      </c>
      <c r="C2" s="18" t="s">
        <v>127</v>
      </c>
      <c r="D2" s="15" t="s">
        <v>128</v>
      </c>
    </row>
    <row r="3" spans="1:4" s="17" customFormat="1" ht="90">
      <c r="A3" s="21" t="s">
        <v>86</v>
      </c>
      <c r="B3" s="19" t="s">
        <v>87</v>
      </c>
      <c r="C3" s="18" t="s">
        <v>129</v>
      </c>
      <c r="D3" s="15" t="s">
        <v>130</v>
      </c>
    </row>
    <row r="4" spans="1:4" s="17" customFormat="1" ht="90">
      <c r="A4" s="21" t="s">
        <v>86</v>
      </c>
      <c r="B4" s="19" t="s">
        <v>87</v>
      </c>
      <c r="C4" s="18" t="s">
        <v>131</v>
      </c>
      <c r="D4" s="15" t="s">
        <v>132</v>
      </c>
    </row>
    <row r="5" spans="1:4" s="17" customFormat="1" ht="45" hidden="1">
      <c r="A5" s="21" t="s">
        <v>86</v>
      </c>
      <c r="B5" s="16" t="s">
        <v>90</v>
      </c>
      <c r="C5" s="18" t="s">
        <v>133</v>
      </c>
      <c r="D5" s="15"/>
    </row>
    <row r="6" spans="1:4" s="17" customFormat="1" ht="45" hidden="1">
      <c r="A6" s="21" t="s">
        <v>86</v>
      </c>
      <c r="B6" s="16" t="s">
        <v>90</v>
      </c>
      <c r="C6" s="18" t="s">
        <v>134</v>
      </c>
      <c r="D6" s="15"/>
    </row>
    <row r="7" spans="1:4" s="17" customFormat="1" ht="60" hidden="1">
      <c r="A7" s="21" t="s">
        <v>86</v>
      </c>
      <c r="B7" s="16" t="s">
        <v>90</v>
      </c>
      <c r="C7" s="18" t="s">
        <v>135</v>
      </c>
      <c r="D7" s="15"/>
    </row>
    <row r="8" spans="1:4" s="17" customFormat="1" ht="60" hidden="1">
      <c r="A8" s="21" t="s">
        <v>86</v>
      </c>
      <c r="B8" s="16" t="s">
        <v>90</v>
      </c>
      <c r="C8" s="18" t="s">
        <v>136</v>
      </c>
      <c r="D8" s="15"/>
    </row>
    <row r="9" spans="1:4" s="17" customFormat="1" ht="30" hidden="1">
      <c r="A9" s="21" t="s">
        <v>86</v>
      </c>
      <c r="B9" s="16" t="s">
        <v>90</v>
      </c>
      <c r="C9" s="18" t="s">
        <v>137</v>
      </c>
      <c r="D9" s="15"/>
    </row>
    <row r="10" spans="1:4" s="17" customFormat="1" ht="90" hidden="1">
      <c r="A10" s="21" t="s">
        <v>111</v>
      </c>
      <c r="B10" s="16" t="s">
        <v>90</v>
      </c>
      <c r="C10" s="18" t="s">
        <v>138</v>
      </c>
      <c r="D10" s="15"/>
    </row>
    <row r="11" spans="1:4" ht="60" hidden="1">
      <c r="A11" s="21" t="s">
        <v>111</v>
      </c>
      <c r="B11" s="16" t="s">
        <v>90</v>
      </c>
      <c r="C11" s="18" t="s">
        <v>139</v>
      </c>
      <c r="D11" s="21"/>
    </row>
    <row r="12" spans="1:4" ht="45" hidden="1">
      <c r="A12" s="21" t="s">
        <v>111</v>
      </c>
      <c r="B12" s="16" t="s">
        <v>90</v>
      </c>
      <c r="C12" s="1" t="s">
        <v>140</v>
      </c>
    </row>
    <row r="13" spans="1:4" ht="45" hidden="1">
      <c r="A13" s="21" t="s">
        <v>111</v>
      </c>
      <c r="B13" s="16" t="s">
        <v>90</v>
      </c>
      <c r="C13" s="1" t="s">
        <v>141</v>
      </c>
    </row>
    <row r="14" spans="1:4" ht="30" hidden="1">
      <c r="A14" s="21" t="s">
        <v>111</v>
      </c>
      <c r="B14" s="16" t="s">
        <v>90</v>
      </c>
      <c r="C14" s="1" t="s">
        <v>142</v>
      </c>
    </row>
    <row r="15" spans="1:4" ht="31.5" hidden="1">
      <c r="A15" s="16"/>
      <c r="B15" s="19"/>
      <c r="C15" s="1"/>
    </row>
    <row r="16" spans="1:4" ht="31.5" hidden="1">
      <c r="A16" s="16"/>
      <c r="B16" s="19"/>
      <c r="C16" s="1"/>
    </row>
    <row r="17" spans="1:3" ht="31.5" hidden="1">
      <c r="A17" s="16"/>
      <c r="B17" s="19"/>
      <c r="C17" s="1"/>
    </row>
    <row r="18" spans="1:3" ht="31.5">
      <c r="B18" s="20"/>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17" xr:uid="{6B147444-F069-4108-A3C8-6112F452B2BC}">
    <filterColumn colId="0">
      <filters>
        <filter val="NC"/>
      </filters>
    </filterColumn>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1173B-CA71-454A-9C49-E413B6D36D78}">
  <dimension ref="A1:D51"/>
  <sheetViews>
    <sheetView workbookViewId="0">
      <pane ySplit="1" topLeftCell="A2" activePane="bottomLeft" state="frozen"/>
      <selection pane="bottomLeft" activeCell="C9" sqref="C9"/>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30">
      <c r="A2" s="27" t="s">
        <v>143</v>
      </c>
      <c r="B2" s="16" t="s">
        <v>90</v>
      </c>
      <c r="C2" s="18" t="s">
        <v>144</v>
      </c>
      <c r="D2" s="15"/>
    </row>
    <row r="3" spans="1:4" s="17" customFormat="1" ht="75">
      <c r="A3" s="27" t="s">
        <v>143</v>
      </c>
      <c r="B3" s="16" t="s">
        <v>90</v>
      </c>
      <c r="C3" s="18" t="s">
        <v>145</v>
      </c>
      <c r="D3" s="15"/>
    </row>
    <row r="4" spans="1:4" s="17" customFormat="1" ht="30">
      <c r="A4" s="27" t="s">
        <v>143</v>
      </c>
      <c r="B4" s="16" t="s">
        <v>90</v>
      </c>
      <c r="C4" s="18" t="s">
        <v>146</v>
      </c>
      <c r="D4" s="15"/>
    </row>
    <row r="5" spans="1:4" s="17" customFormat="1" ht="31.5">
      <c r="A5" s="21"/>
      <c r="B5" s="19"/>
      <c r="C5" s="18"/>
      <c r="D5" s="15"/>
    </row>
    <row r="6" spans="1:4" s="17" customFormat="1" ht="31.5">
      <c r="A6" s="21"/>
      <c r="B6" s="19"/>
      <c r="C6" s="18"/>
      <c r="D6" s="15"/>
    </row>
    <row r="7" spans="1:4" s="17" customFormat="1" ht="31.5">
      <c r="A7" s="21"/>
      <c r="B7" s="19"/>
      <c r="C7" s="18"/>
      <c r="D7" s="15"/>
    </row>
    <row r="8" spans="1:4" s="17" customFormat="1" ht="31.5">
      <c r="A8" s="21"/>
      <c r="B8" s="19"/>
      <c r="C8" s="18"/>
      <c r="D8" s="15"/>
    </row>
    <row r="9" spans="1:4" s="17" customFormat="1" ht="31.5">
      <c r="A9" s="21"/>
      <c r="B9" s="19"/>
      <c r="C9" s="18"/>
      <c r="D9" s="15"/>
    </row>
    <row r="10" spans="1:4" s="17" customFormat="1" ht="31.5">
      <c r="A10" s="21"/>
      <c r="B10" s="19"/>
      <c r="C10" s="18"/>
      <c r="D10" s="15"/>
    </row>
    <row r="11" spans="1:4" ht="31.5">
      <c r="A11" s="21"/>
      <c r="B11" s="19"/>
      <c r="C11" s="18"/>
      <c r="D11" s="21"/>
    </row>
    <row r="12" spans="1:4" ht="31.5">
      <c r="A12" s="21"/>
      <c r="B12" s="19"/>
      <c r="C12" s="1"/>
    </row>
    <row r="13" spans="1:4" ht="31.5">
      <c r="A13" s="16"/>
      <c r="B13" s="19"/>
      <c r="C13" s="1"/>
    </row>
    <row r="14" spans="1:4" ht="31.5">
      <c r="A14" s="16"/>
      <c r="B14" s="19"/>
      <c r="C14" s="1"/>
    </row>
    <row r="15" spans="1:4" ht="31.5">
      <c r="A15" s="16"/>
      <c r="B15" s="19"/>
      <c r="C15" s="1"/>
    </row>
    <row r="16" spans="1:4" ht="31.5">
      <c r="A16" s="16"/>
      <c r="B16" s="19"/>
      <c r="C16" s="1"/>
    </row>
    <row r="17" spans="1:3" ht="31.5">
      <c r="A17" s="16"/>
      <c r="B17" s="19"/>
      <c r="C17" s="1"/>
    </row>
    <row r="18" spans="1:3" ht="31.5">
      <c r="B18" s="20"/>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17" xr:uid="{6B147444-F069-4108-A3C8-6112F452B2BC}"/>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6499A-5BCC-4A8D-9D1D-9EA8155D0C9B}">
  <dimension ref="A1:E50"/>
  <sheetViews>
    <sheetView zoomScale="120" zoomScaleNormal="120" workbookViewId="0">
      <pane ySplit="1" topLeftCell="A2" activePane="bottomLeft" state="frozen"/>
      <selection pane="bottomLeft" activeCell="E9" sqref="E9"/>
    </sheetView>
  </sheetViews>
  <sheetFormatPr defaultColWidth="11.42578125" defaultRowHeight="15"/>
  <cols>
    <col min="3" max="3" width="82.140625" customWidth="1"/>
    <col min="4" max="4" width="17.42578125" bestFit="1" customWidth="1"/>
    <col min="5" max="5" width="41.5703125" style="18" customWidth="1"/>
  </cols>
  <sheetData>
    <row r="1" spans="1:5" s="17" customFormat="1" ht="21">
      <c r="A1" s="17" t="s">
        <v>83</v>
      </c>
      <c r="B1" s="17" t="s">
        <v>84</v>
      </c>
      <c r="C1" s="17" t="s">
        <v>85</v>
      </c>
      <c r="D1" s="17" t="s">
        <v>7</v>
      </c>
      <c r="E1" s="18"/>
    </row>
    <row r="2" spans="1:5" s="17" customFormat="1" ht="30">
      <c r="A2" s="27" t="s">
        <v>86</v>
      </c>
      <c r="B2" s="16" t="s">
        <v>90</v>
      </c>
      <c r="C2" s="18" t="s">
        <v>147</v>
      </c>
      <c r="D2" s="15"/>
      <c r="E2" s="18"/>
    </row>
    <row r="3" spans="1:5" s="17" customFormat="1" ht="30">
      <c r="A3" s="27" t="s">
        <v>86</v>
      </c>
      <c r="B3" s="16" t="s">
        <v>90</v>
      </c>
      <c r="C3" s="18" t="s">
        <v>148</v>
      </c>
      <c r="D3" s="15"/>
      <c r="E3" s="18"/>
    </row>
    <row r="4" spans="1:5" s="17" customFormat="1" ht="45">
      <c r="A4" s="27" t="s">
        <v>86</v>
      </c>
      <c r="B4" s="16" t="s">
        <v>90</v>
      </c>
      <c r="C4" s="18" t="s">
        <v>149</v>
      </c>
      <c r="D4" s="15"/>
      <c r="E4" s="18" t="s">
        <v>150</v>
      </c>
    </row>
    <row r="5" spans="1:5" s="17" customFormat="1" ht="30">
      <c r="A5" s="27" t="s">
        <v>86</v>
      </c>
      <c r="B5" s="16" t="s">
        <v>90</v>
      </c>
      <c r="C5" s="18" t="s">
        <v>151</v>
      </c>
      <c r="D5" s="15"/>
      <c r="E5" s="18" t="s">
        <v>152</v>
      </c>
    </row>
    <row r="6" spans="1:5" s="17" customFormat="1" ht="30">
      <c r="A6" s="27" t="s">
        <v>153</v>
      </c>
      <c r="B6" s="16" t="s">
        <v>90</v>
      </c>
      <c r="C6" s="18" t="s">
        <v>147</v>
      </c>
      <c r="D6" s="15"/>
      <c r="E6" s="18"/>
    </row>
    <row r="7" spans="1:5" s="17" customFormat="1" ht="30">
      <c r="A7" s="27" t="s">
        <v>153</v>
      </c>
      <c r="B7" s="16" t="s">
        <v>90</v>
      </c>
      <c r="C7" s="18" t="s">
        <v>148</v>
      </c>
      <c r="D7" s="15"/>
      <c r="E7" s="18"/>
    </row>
    <row r="8" spans="1:5" s="17" customFormat="1" ht="45">
      <c r="A8" s="27" t="s">
        <v>153</v>
      </c>
      <c r="B8" s="16" t="s">
        <v>90</v>
      </c>
      <c r="C8" s="18" t="s">
        <v>149</v>
      </c>
      <c r="D8" s="15"/>
      <c r="E8" s="18" t="s">
        <v>150</v>
      </c>
    </row>
    <row r="9" spans="1:5" s="17" customFormat="1" ht="30">
      <c r="A9" s="27" t="s">
        <v>153</v>
      </c>
      <c r="B9" s="16" t="s">
        <v>90</v>
      </c>
      <c r="C9" s="18" t="s">
        <v>154</v>
      </c>
      <c r="D9" s="15"/>
      <c r="E9" s="18" t="s">
        <v>152</v>
      </c>
    </row>
    <row r="10" spans="1:5" ht="45">
      <c r="A10" s="27" t="s">
        <v>153</v>
      </c>
      <c r="B10" s="16" t="s">
        <v>90</v>
      </c>
      <c r="C10" s="18" t="s">
        <v>155</v>
      </c>
      <c r="D10" s="21"/>
      <c r="E10" s="18" t="s">
        <v>156</v>
      </c>
    </row>
    <row r="11" spans="1:5" ht="30">
      <c r="A11" s="27" t="s">
        <v>153</v>
      </c>
      <c r="B11" s="16" t="s">
        <v>90</v>
      </c>
      <c r="C11" s="1" t="s">
        <v>157</v>
      </c>
    </row>
    <row r="12" spans="1:5" ht="30">
      <c r="A12" s="27" t="s">
        <v>153</v>
      </c>
      <c r="B12" s="16" t="s">
        <v>90</v>
      </c>
      <c r="C12" s="1" t="s">
        <v>158</v>
      </c>
      <c r="E12" s="18" t="s">
        <v>159</v>
      </c>
    </row>
    <row r="13" spans="1:5" ht="21">
      <c r="A13" s="21"/>
      <c r="B13" s="21"/>
      <c r="C13" s="1"/>
    </row>
    <row r="14" spans="1:5" ht="21">
      <c r="A14" s="21"/>
      <c r="B14" s="21"/>
      <c r="C14" s="1"/>
    </row>
    <row r="15" spans="1:5" ht="21">
      <c r="A15" s="21"/>
      <c r="B15" s="21"/>
      <c r="C15" s="1"/>
    </row>
    <row r="16" spans="1:5" ht="21">
      <c r="A16" s="21"/>
      <c r="B16" s="21"/>
      <c r="C16" s="1"/>
    </row>
    <row r="17" spans="2:2" ht="31.5">
      <c r="B17" s="20"/>
    </row>
    <row r="18" spans="2:2" ht="31.5">
      <c r="B18" s="20"/>
    </row>
    <row r="19" spans="2:2" ht="31.5">
      <c r="B19" s="20"/>
    </row>
    <row r="20" spans="2:2" ht="31.5">
      <c r="B20" s="20"/>
    </row>
    <row r="21" spans="2:2" ht="31.5">
      <c r="B21" s="20"/>
    </row>
    <row r="22" spans="2:2" ht="31.5">
      <c r="B22" s="20"/>
    </row>
    <row r="23" spans="2:2" ht="31.5">
      <c r="B23" s="20"/>
    </row>
    <row r="24" spans="2:2" ht="31.5">
      <c r="B24" s="20"/>
    </row>
    <row r="25" spans="2:2" ht="31.5">
      <c r="B25" s="20"/>
    </row>
    <row r="26" spans="2:2" ht="31.5">
      <c r="B26" s="20"/>
    </row>
    <row r="27" spans="2:2" ht="31.5">
      <c r="B27" s="20"/>
    </row>
    <row r="28" spans="2:2" ht="31.5">
      <c r="B28" s="20"/>
    </row>
    <row r="29" spans="2:2" ht="31.5">
      <c r="B29" s="20"/>
    </row>
    <row r="30" spans="2:2" ht="31.5">
      <c r="B30" s="20"/>
    </row>
    <row r="31" spans="2:2" ht="31.5">
      <c r="B31" s="20"/>
    </row>
    <row r="32" spans="2:2"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sheetData>
  <autoFilter ref="B1:D16" xr:uid="{6B147444-F069-4108-A3C8-6112F452B2BC}"/>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FB8CF-2D41-4597-BA99-EF9BC1BD74ED}">
  <dimension ref="A1:D51"/>
  <sheetViews>
    <sheetView workbookViewId="0">
      <pane ySplit="1" topLeftCell="A2" activePane="bottomLeft" state="frozen"/>
      <selection pane="bottomLeft" activeCell="C10" sqref="C10"/>
      <selection activeCell="C10" sqref="C10"/>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45">
      <c r="A2" s="27" t="s">
        <v>86</v>
      </c>
      <c r="B2" s="16" t="s">
        <v>90</v>
      </c>
      <c r="C2" s="18" t="s">
        <v>160</v>
      </c>
      <c r="D2" s="15"/>
    </row>
    <row r="3" spans="1:4" s="17" customFormat="1" ht="45">
      <c r="A3" s="27" t="s">
        <v>86</v>
      </c>
      <c r="B3" s="16" t="s">
        <v>90</v>
      </c>
      <c r="C3" s="18" t="s">
        <v>161</v>
      </c>
      <c r="D3" s="15"/>
    </row>
    <row r="4" spans="1:4" s="17" customFormat="1" ht="45">
      <c r="A4" s="27" t="s">
        <v>86</v>
      </c>
      <c r="B4" s="16" t="s">
        <v>90</v>
      </c>
      <c r="C4" s="18" t="s">
        <v>162</v>
      </c>
      <c r="D4" s="15"/>
    </row>
    <row r="5" spans="1:4" s="17" customFormat="1" ht="30">
      <c r="A5" s="27" t="s">
        <v>86</v>
      </c>
      <c r="B5" s="16" t="s">
        <v>90</v>
      </c>
      <c r="C5" s="18" t="s">
        <v>163</v>
      </c>
      <c r="D5" s="15"/>
    </row>
    <row r="6" spans="1:4" s="17" customFormat="1" ht="45">
      <c r="A6" s="21" t="s">
        <v>100</v>
      </c>
      <c r="B6" s="16" t="s">
        <v>90</v>
      </c>
      <c r="C6" s="18" t="s">
        <v>160</v>
      </c>
      <c r="D6" s="15"/>
    </row>
    <row r="7" spans="1:4" s="17" customFormat="1" ht="45">
      <c r="A7" s="21" t="s">
        <v>100</v>
      </c>
      <c r="B7" s="16" t="s">
        <v>90</v>
      </c>
      <c r="C7" s="18" t="s">
        <v>164</v>
      </c>
      <c r="D7" s="15"/>
    </row>
    <row r="8" spans="1:4" s="17" customFormat="1" ht="45">
      <c r="A8" s="21" t="s">
        <v>100</v>
      </c>
      <c r="B8" s="16" t="s">
        <v>90</v>
      </c>
      <c r="C8" s="18" t="s">
        <v>162</v>
      </c>
      <c r="D8" s="15"/>
    </row>
    <row r="9" spans="1:4" s="17" customFormat="1" ht="30">
      <c r="A9" s="21" t="s">
        <v>100</v>
      </c>
      <c r="B9" s="16" t="s">
        <v>90</v>
      </c>
      <c r="C9" s="18" t="s">
        <v>165</v>
      </c>
      <c r="D9" s="15"/>
    </row>
    <row r="10" spans="1:4" s="17" customFormat="1" ht="30">
      <c r="A10" s="21" t="s">
        <v>100</v>
      </c>
      <c r="B10" s="16" t="s">
        <v>90</v>
      </c>
      <c r="C10" s="18" t="s">
        <v>166</v>
      </c>
      <c r="D10" s="15"/>
    </row>
    <row r="11" spans="1:4" ht="31.5">
      <c r="A11" s="21"/>
      <c r="B11" s="19"/>
      <c r="C11" s="18"/>
      <c r="D11" s="21"/>
    </row>
    <row r="12" spans="1:4" ht="31.5">
      <c r="A12" s="21"/>
      <c r="B12" s="19"/>
      <c r="C12" s="1"/>
    </row>
    <row r="13" spans="1:4" ht="31.5">
      <c r="A13" s="16"/>
      <c r="B13" s="19"/>
      <c r="C13" s="1"/>
    </row>
    <row r="14" spans="1:4" ht="31.5">
      <c r="A14" s="16"/>
      <c r="B14" s="19"/>
      <c r="C14" s="1"/>
    </row>
    <row r="15" spans="1:4" ht="31.5">
      <c r="A15" s="16"/>
      <c r="B15" s="19"/>
      <c r="C15" s="1"/>
    </row>
    <row r="16" spans="1:4" ht="31.5">
      <c r="A16" s="16"/>
      <c r="B16" s="19"/>
      <c r="C16" s="1"/>
    </row>
    <row r="17" spans="1:3" ht="31.5">
      <c r="A17" s="16"/>
      <c r="B17" s="19"/>
      <c r="C17" s="1"/>
    </row>
    <row r="18" spans="1:3" ht="31.5">
      <c r="B18" s="20"/>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17" xr:uid="{6B147444-F069-4108-A3C8-6112F452B2BC}"/>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D66AE-2E92-4583-BD5B-1ED856616FD1}">
  <sheetPr filterMode="1"/>
  <dimension ref="A1:D51"/>
  <sheetViews>
    <sheetView workbookViewId="0">
      <pane ySplit="1" topLeftCell="A9" activePane="bottomLeft" state="frozen"/>
      <selection pane="bottomLeft" activeCell="D9" sqref="A1:D51"/>
      <selection activeCell="C10" sqref="C10"/>
    </sheetView>
  </sheetViews>
  <sheetFormatPr defaultColWidth="11.42578125" defaultRowHeight="44.25" customHeight="1"/>
  <cols>
    <col min="3" max="3" width="82.140625" customWidth="1"/>
    <col min="4" max="4" width="17.42578125" bestFit="1" customWidth="1"/>
  </cols>
  <sheetData>
    <row r="1" spans="1:4" s="17" customFormat="1" ht="44.25" customHeight="1">
      <c r="A1" s="17" t="s">
        <v>83</v>
      </c>
      <c r="B1" s="17" t="s">
        <v>84</v>
      </c>
      <c r="C1" s="17" t="s">
        <v>85</v>
      </c>
      <c r="D1" s="17" t="s">
        <v>7</v>
      </c>
    </row>
    <row r="2" spans="1:4" s="17" customFormat="1" ht="44.25" hidden="1" customHeight="1">
      <c r="A2" s="27" t="s">
        <v>86</v>
      </c>
      <c r="B2" s="16" t="s">
        <v>90</v>
      </c>
      <c r="C2" s="18" t="s">
        <v>167</v>
      </c>
      <c r="D2" s="15"/>
    </row>
    <row r="3" spans="1:4" s="17" customFormat="1" ht="44.25" hidden="1" customHeight="1">
      <c r="A3" s="27" t="s">
        <v>86</v>
      </c>
      <c r="B3" s="16" t="s">
        <v>90</v>
      </c>
      <c r="C3" s="18" t="s">
        <v>168</v>
      </c>
      <c r="D3" s="15"/>
    </row>
    <row r="4" spans="1:4" s="17" customFormat="1" ht="44.25" hidden="1" customHeight="1">
      <c r="A4" s="27" t="s">
        <v>86</v>
      </c>
      <c r="B4" s="16" t="s">
        <v>90</v>
      </c>
      <c r="C4" s="18" t="s">
        <v>169</v>
      </c>
      <c r="D4" s="15"/>
    </row>
    <row r="5" spans="1:4" s="17" customFormat="1" ht="44.25" hidden="1" customHeight="1">
      <c r="A5" s="21" t="s">
        <v>86</v>
      </c>
      <c r="B5" s="16" t="s">
        <v>90</v>
      </c>
      <c r="C5" s="18" t="s">
        <v>170</v>
      </c>
      <c r="D5" s="15"/>
    </row>
    <row r="6" spans="1:4" s="17" customFormat="1" ht="44.25" hidden="1" customHeight="1">
      <c r="A6" s="21" t="s">
        <v>111</v>
      </c>
      <c r="B6" s="16" t="s">
        <v>90</v>
      </c>
      <c r="C6" s="18" t="s">
        <v>167</v>
      </c>
      <c r="D6" s="15"/>
    </row>
    <row r="7" spans="1:4" s="17" customFormat="1" ht="44.25" hidden="1" customHeight="1">
      <c r="A7" s="21" t="s">
        <v>111</v>
      </c>
      <c r="B7" s="16" t="s">
        <v>90</v>
      </c>
      <c r="C7" s="18" t="s">
        <v>171</v>
      </c>
      <c r="D7" s="15"/>
    </row>
    <row r="8" spans="1:4" s="17" customFormat="1" ht="44.25" hidden="1" customHeight="1">
      <c r="A8" s="21" t="s">
        <v>111</v>
      </c>
      <c r="B8" s="16" t="s">
        <v>90</v>
      </c>
      <c r="C8" s="18" t="s">
        <v>172</v>
      </c>
      <c r="D8" s="15"/>
    </row>
    <row r="9" spans="1:4" s="17" customFormat="1" ht="44.25" customHeight="1">
      <c r="A9" s="21" t="s">
        <v>111</v>
      </c>
      <c r="B9" s="16" t="s">
        <v>87</v>
      </c>
      <c r="C9" s="18" t="s">
        <v>173</v>
      </c>
      <c r="D9" s="15"/>
    </row>
    <row r="10" spans="1:4" s="17" customFormat="1" ht="44.25" hidden="1" customHeight="1">
      <c r="A10" s="21"/>
      <c r="B10" s="16"/>
      <c r="C10" s="18"/>
      <c r="D10" s="15"/>
    </row>
    <row r="11" spans="1:4" ht="44.25" hidden="1" customHeight="1">
      <c r="A11" s="21"/>
      <c r="B11" s="16"/>
      <c r="C11" s="18"/>
      <c r="D11" s="21"/>
    </row>
    <row r="12" spans="1:4" ht="44.25" hidden="1" customHeight="1">
      <c r="A12" s="21"/>
      <c r="B12" s="16"/>
      <c r="C12" s="1"/>
    </row>
    <row r="13" spans="1:4" ht="44.25" hidden="1" customHeight="1">
      <c r="A13" s="16"/>
      <c r="B13" s="16"/>
      <c r="C13" s="1"/>
    </row>
    <row r="14" spans="1:4" ht="44.25" hidden="1" customHeight="1">
      <c r="A14" s="16"/>
      <c r="B14" s="16"/>
      <c r="C14" s="1"/>
    </row>
    <row r="15" spans="1:4" ht="44.25" hidden="1" customHeight="1">
      <c r="A15" s="16"/>
      <c r="B15" s="16"/>
      <c r="C15" s="1"/>
    </row>
    <row r="16" spans="1:4" ht="44.25" hidden="1" customHeight="1">
      <c r="A16" s="16"/>
      <c r="B16" s="16"/>
      <c r="C16" s="1"/>
    </row>
    <row r="17" spans="1:3" ht="44.25" hidden="1" customHeight="1">
      <c r="A17" s="16"/>
      <c r="B17" s="16"/>
      <c r="C17" s="1"/>
    </row>
    <row r="18" spans="1:3" ht="44.25" customHeight="1">
      <c r="B18" s="20"/>
    </row>
    <row r="19" spans="1:3" ht="44.25" customHeight="1">
      <c r="B19" s="20"/>
    </row>
    <row r="20" spans="1:3" ht="44.25" customHeight="1">
      <c r="B20" s="20"/>
    </row>
    <row r="21" spans="1:3" ht="44.25" customHeight="1">
      <c r="B21" s="20"/>
    </row>
    <row r="22" spans="1:3" ht="44.25" customHeight="1">
      <c r="B22" s="20"/>
    </row>
    <row r="23" spans="1:3" ht="44.25" customHeight="1">
      <c r="B23" s="20"/>
    </row>
    <row r="24" spans="1:3" ht="44.25" customHeight="1">
      <c r="B24" s="20"/>
    </row>
    <row r="25" spans="1:3" ht="44.25" customHeight="1">
      <c r="B25" s="20"/>
    </row>
    <row r="26" spans="1:3" ht="44.25" customHeight="1">
      <c r="B26" s="20"/>
    </row>
    <row r="27" spans="1:3" ht="44.25" customHeight="1">
      <c r="B27" s="20"/>
    </row>
    <row r="28" spans="1:3" ht="44.25" customHeight="1">
      <c r="B28" s="20"/>
    </row>
    <row r="29" spans="1:3" ht="44.25" customHeight="1">
      <c r="B29" s="20"/>
    </row>
    <row r="30" spans="1:3" ht="44.25" customHeight="1">
      <c r="B30" s="20"/>
    </row>
    <row r="31" spans="1:3" ht="44.25" customHeight="1">
      <c r="B31" s="20"/>
    </row>
    <row r="32" spans="1:3" ht="44.25" customHeight="1">
      <c r="B32" s="20"/>
    </row>
    <row r="33" spans="2:2" ht="44.25" customHeight="1">
      <c r="B33" s="20"/>
    </row>
    <row r="34" spans="2:2" ht="44.25" customHeight="1">
      <c r="B34" s="20"/>
    </row>
    <row r="35" spans="2:2" ht="44.25" customHeight="1">
      <c r="B35" s="20"/>
    </row>
    <row r="36" spans="2:2" ht="44.25" customHeight="1">
      <c r="B36" s="20"/>
    </row>
    <row r="37" spans="2:2" ht="44.25" customHeight="1">
      <c r="B37" s="20"/>
    </row>
    <row r="38" spans="2:2" ht="44.25" customHeight="1">
      <c r="B38" s="20"/>
    </row>
    <row r="39" spans="2:2" ht="44.25" customHeight="1">
      <c r="B39" s="20"/>
    </row>
    <row r="40" spans="2:2" ht="44.25" customHeight="1">
      <c r="B40" s="20"/>
    </row>
    <row r="41" spans="2:2" ht="44.25" customHeight="1">
      <c r="B41" s="20"/>
    </row>
    <row r="42" spans="2:2" ht="44.25" customHeight="1">
      <c r="B42" s="20"/>
    </row>
    <row r="43" spans="2:2" ht="44.25" customHeight="1">
      <c r="B43" s="20"/>
    </row>
    <row r="44" spans="2:2" ht="44.25" customHeight="1">
      <c r="B44" s="20"/>
    </row>
    <row r="45" spans="2:2" ht="44.25" customHeight="1">
      <c r="B45" s="20"/>
    </row>
    <row r="46" spans="2:2" ht="44.25" customHeight="1">
      <c r="B46" s="20"/>
    </row>
    <row r="47" spans="2:2" ht="44.25" customHeight="1">
      <c r="B47" s="20"/>
    </row>
    <row r="48" spans="2:2" ht="44.25" customHeight="1">
      <c r="B48" s="20"/>
    </row>
    <row r="49" spans="2:2" ht="44.25" customHeight="1">
      <c r="B49" s="20"/>
    </row>
    <row r="50" spans="2:2" ht="44.25" customHeight="1">
      <c r="B50" s="20"/>
    </row>
    <row r="51" spans="2:2" ht="44.25" customHeight="1">
      <c r="B51" s="20"/>
    </row>
  </sheetData>
  <autoFilter ref="B1:D17" xr:uid="{6B147444-F069-4108-A3C8-6112F452B2BC}">
    <filterColumn colId="0">
      <filters>
        <filter val="NC"/>
      </filters>
    </filterColumn>
  </autoFilter>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DF5AB-7974-4BB5-8FF0-6477DE5A412E}">
  <dimension ref="A1:D50"/>
  <sheetViews>
    <sheetView workbookViewId="0">
      <pane ySplit="1" topLeftCell="A2" activePane="bottomLeft" state="frozen"/>
      <selection pane="bottomLeft" activeCell="A11" sqref="A11"/>
      <selection activeCell="C14" sqref="C14"/>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75">
      <c r="A2" s="27" t="s">
        <v>86</v>
      </c>
      <c r="B2" s="16" t="s">
        <v>90</v>
      </c>
      <c r="C2" s="18" t="s">
        <v>174</v>
      </c>
      <c r="D2" s="15"/>
    </row>
    <row r="3" spans="1:4" s="17" customFormat="1" ht="30">
      <c r="A3" s="27" t="s">
        <v>86</v>
      </c>
      <c r="B3" s="16" t="s">
        <v>90</v>
      </c>
      <c r="C3" s="18" t="s">
        <v>175</v>
      </c>
      <c r="D3" s="15"/>
    </row>
    <row r="4" spans="1:4" s="17" customFormat="1" ht="75">
      <c r="A4" s="27" t="s">
        <v>86</v>
      </c>
      <c r="B4" s="16" t="s">
        <v>90</v>
      </c>
      <c r="C4" s="18" t="s">
        <v>176</v>
      </c>
      <c r="D4" s="15"/>
    </row>
    <row r="5" spans="1:4" s="17" customFormat="1" ht="75">
      <c r="A5" s="27" t="s">
        <v>86</v>
      </c>
      <c r="B5" s="16" t="s">
        <v>90</v>
      </c>
      <c r="C5" s="18" t="s">
        <v>177</v>
      </c>
      <c r="D5" s="15"/>
    </row>
    <row r="6" spans="1:4" s="17" customFormat="1" ht="60">
      <c r="A6" s="27" t="s">
        <v>86</v>
      </c>
      <c r="B6" s="16" t="s">
        <v>90</v>
      </c>
      <c r="C6" s="18" t="s">
        <v>178</v>
      </c>
      <c r="D6" s="15"/>
    </row>
    <row r="7" spans="1:4" s="17" customFormat="1" ht="45">
      <c r="A7" s="27" t="s">
        <v>86</v>
      </c>
      <c r="B7" s="16" t="s">
        <v>90</v>
      </c>
      <c r="C7" s="18" t="s">
        <v>179</v>
      </c>
      <c r="D7" s="15"/>
    </row>
    <row r="8" spans="1:4" s="17" customFormat="1" ht="45">
      <c r="A8" s="21" t="s">
        <v>111</v>
      </c>
      <c r="B8" s="16" t="s">
        <v>90</v>
      </c>
      <c r="C8" s="18" t="s">
        <v>180</v>
      </c>
      <c r="D8" s="15"/>
    </row>
    <row r="9" spans="1:4" s="17" customFormat="1" ht="60">
      <c r="A9" s="21" t="s">
        <v>111</v>
      </c>
      <c r="B9" s="16" t="s">
        <v>90</v>
      </c>
      <c r="C9" s="18" t="s">
        <v>181</v>
      </c>
      <c r="D9" s="15"/>
    </row>
    <row r="10" spans="1:4" ht="75">
      <c r="A10" s="21" t="s">
        <v>111</v>
      </c>
      <c r="B10" s="16" t="s">
        <v>90</v>
      </c>
      <c r="C10" s="18" t="s">
        <v>182</v>
      </c>
      <c r="D10" s="21"/>
    </row>
    <row r="11" spans="1:4" ht="31.5">
      <c r="A11" s="21"/>
      <c r="B11" s="19"/>
      <c r="C11" s="1"/>
    </row>
    <row r="12" spans="1:4" ht="31.5">
      <c r="A12" s="16"/>
      <c r="B12" s="19"/>
      <c r="C12" s="1"/>
    </row>
    <row r="13" spans="1:4" ht="31.5">
      <c r="A13" s="16"/>
      <c r="B13" s="19"/>
      <c r="C13" s="1"/>
    </row>
    <row r="14" spans="1:4" ht="31.5">
      <c r="A14" s="16"/>
      <c r="B14" s="19"/>
      <c r="C14" s="1"/>
    </row>
    <row r="15" spans="1:4" ht="31.5">
      <c r="A15" s="16"/>
      <c r="B15" s="19"/>
      <c r="C15" s="1"/>
    </row>
    <row r="16" spans="1:4" ht="31.5">
      <c r="A16" s="16"/>
      <c r="B16" s="19"/>
      <c r="C16" s="1"/>
    </row>
    <row r="17" spans="2:2" ht="31.5">
      <c r="B17" s="20"/>
    </row>
    <row r="18" spans="2:2" ht="31.5">
      <c r="B18" s="20"/>
    </row>
    <row r="19" spans="2:2" ht="31.5">
      <c r="B19" s="20"/>
    </row>
    <row r="20" spans="2:2" ht="31.5">
      <c r="B20" s="20"/>
    </row>
    <row r="21" spans="2:2" ht="31.5">
      <c r="B21" s="20"/>
    </row>
    <row r="22" spans="2:2" ht="31.5">
      <c r="B22" s="20"/>
    </row>
    <row r="23" spans="2:2" ht="31.5">
      <c r="B23" s="20"/>
    </row>
    <row r="24" spans="2:2" ht="31.5">
      <c r="B24" s="20"/>
    </row>
    <row r="25" spans="2:2" ht="31.5">
      <c r="B25" s="20"/>
    </row>
    <row r="26" spans="2:2" ht="31.5">
      <c r="B26" s="20"/>
    </row>
    <row r="27" spans="2:2" ht="31.5">
      <c r="B27" s="20"/>
    </row>
    <row r="28" spans="2:2" ht="31.5">
      <c r="B28" s="20"/>
    </row>
    <row r="29" spans="2:2" ht="31.5">
      <c r="B29" s="20"/>
    </row>
    <row r="30" spans="2:2" ht="31.5">
      <c r="B30" s="20"/>
    </row>
    <row r="31" spans="2:2" ht="31.5">
      <c r="B31" s="20"/>
    </row>
    <row r="32" spans="2:2"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sheetData>
  <autoFilter ref="B1:D16" xr:uid="{6B147444-F069-4108-A3C8-6112F452B2BC}"/>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49D15-2E2D-4EA7-AF07-0BAF8FAC279A}">
  <sheetPr filterMode="1"/>
  <dimension ref="A1:D51"/>
  <sheetViews>
    <sheetView workbookViewId="0">
      <pane ySplit="1" topLeftCell="A5" activePane="bottomLeft" state="frozen"/>
      <selection pane="bottomLeft" activeCell="B5" sqref="A1:D51"/>
      <selection activeCell="C14" sqref="C14"/>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30" hidden="1">
      <c r="A2" s="27" t="s">
        <v>100</v>
      </c>
      <c r="B2" s="16" t="s">
        <v>90</v>
      </c>
      <c r="C2" s="18" t="s">
        <v>183</v>
      </c>
      <c r="D2" s="15"/>
    </row>
    <row r="3" spans="1:4" s="17" customFormat="1" ht="45" hidden="1">
      <c r="A3" s="27" t="s">
        <v>86</v>
      </c>
      <c r="B3" s="16" t="s">
        <v>90</v>
      </c>
      <c r="C3" s="18" t="s">
        <v>184</v>
      </c>
      <c r="D3" s="15"/>
    </row>
    <row r="4" spans="1:4" s="17" customFormat="1" ht="45" hidden="1">
      <c r="A4" s="27" t="s">
        <v>86</v>
      </c>
      <c r="B4" s="16" t="s">
        <v>90</v>
      </c>
      <c r="C4" s="18" t="s">
        <v>185</v>
      </c>
      <c r="D4" s="15"/>
    </row>
    <row r="5" spans="1:4" s="17" customFormat="1" ht="105">
      <c r="A5" s="27" t="s">
        <v>86</v>
      </c>
      <c r="B5" s="19" t="s">
        <v>87</v>
      </c>
      <c r="C5" s="18" t="s">
        <v>186</v>
      </c>
      <c r="D5" s="15" t="s">
        <v>187</v>
      </c>
    </row>
    <row r="6" spans="1:4" s="17" customFormat="1" ht="31.5" hidden="1">
      <c r="A6" s="21"/>
      <c r="B6" s="19"/>
      <c r="C6" s="18"/>
      <c r="D6" s="15"/>
    </row>
    <row r="7" spans="1:4" s="17" customFormat="1" ht="31.5" hidden="1">
      <c r="A7" s="21"/>
      <c r="B7" s="19"/>
      <c r="C7" s="18"/>
      <c r="D7" s="15"/>
    </row>
    <row r="8" spans="1:4" s="17" customFormat="1" ht="31.5" hidden="1">
      <c r="A8" s="21"/>
      <c r="B8" s="19"/>
      <c r="C8" s="18"/>
      <c r="D8" s="15"/>
    </row>
    <row r="9" spans="1:4" s="17" customFormat="1" ht="31.5" hidden="1">
      <c r="A9" s="21"/>
      <c r="B9" s="19"/>
      <c r="C9" s="18"/>
      <c r="D9" s="15"/>
    </row>
    <row r="10" spans="1:4" s="17" customFormat="1" ht="31.5" hidden="1">
      <c r="A10" s="21"/>
      <c r="B10" s="19"/>
      <c r="C10" s="18"/>
      <c r="D10" s="15"/>
    </row>
    <row r="11" spans="1:4" ht="31.5" hidden="1">
      <c r="A11" s="21"/>
      <c r="B11" s="19"/>
      <c r="C11" s="18"/>
      <c r="D11" s="21"/>
    </row>
    <row r="12" spans="1:4" ht="31.5" hidden="1">
      <c r="A12" s="21"/>
      <c r="B12" s="19"/>
      <c r="C12" s="1"/>
    </row>
    <row r="13" spans="1:4" ht="31.5" hidden="1">
      <c r="A13" s="16"/>
      <c r="B13" s="19"/>
      <c r="C13" s="1"/>
    </row>
    <row r="14" spans="1:4" ht="31.5" hidden="1">
      <c r="A14" s="16"/>
      <c r="B14" s="19"/>
      <c r="C14" s="1"/>
    </row>
    <row r="15" spans="1:4" ht="31.5" hidden="1">
      <c r="A15" s="16"/>
      <c r="B15" s="19"/>
      <c r="C15" s="1"/>
    </row>
    <row r="16" spans="1:4" ht="31.5" hidden="1">
      <c r="A16" s="16"/>
      <c r="B16" s="19"/>
      <c r="C16" s="1"/>
    </row>
    <row r="17" spans="1:3" ht="31.5" hidden="1">
      <c r="A17" s="16"/>
      <c r="B17" s="19"/>
      <c r="C17" s="1"/>
    </row>
    <row r="18" spans="1:3" ht="31.5">
      <c r="B18" s="20"/>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17" xr:uid="{6B147444-F069-4108-A3C8-6112F452B2BC}">
    <filterColumn colId="0">
      <filters>
        <filter val="NC"/>
      </filters>
    </filterColumn>
  </autoFilter>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14260-8B19-40A8-B844-6327CCF16C87}">
  <dimension ref="A1:D51"/>
  <sheetViews>
    <sheetView workbookViewId="0">
      <pane ySplit="1" topLeftCell="A2" activePane="bottomLeft" state="frozen"/>
      <selection pane="bottomLeft" activeCell="C6" sqref="C6"/>
      <selection activeCell="C14" sqref="C14"/>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30">
      <c r="A2" s="27" t="s">
        <v>143</v>
      </c>
      <c r="B2" s="16" t="s">
        <v>90</v>
      </c>
      <c r="C2" s="18" t="s">
        <v>188</v>
      </c>
      <c r="D2" s="15"/>
    </row>
    <row r="3" spans="1:4" s="17" customFormat="1" ht="45">
      <c r="A3" s="27" t="s">
        <v>143</v>
      </c>
      <c r="B3" s="16" t="s">
        <v>90</v>
      </c>
      <c r="C3" s="18" t="s">
        <v>189</v>
      </c>
      <c r="D3" s="15"/>
    </row>
    <row r="4" spans="1:4" s="17" customFormat="1" ht="30">
      <c r="A4" s="27" t="s">
        <v>143</v>
      </c>
      <c r="B4" s="16" t="s">
        <v>90</v>
      </c>
      <c r="C4" s="18" t="s">
        <v>190</v>
      </c>
      <c r="D4" s="15"/>
    </row>
    <row r="5" spans="1:4" s="17" customFormat="1" ht="45">
      <c r="A5" s="21" t="s">
        <v>143</v>
      </c>
      <c r="B5" s="16" t="s">
        <v>90</v>
      </c>
      <c r="C5" s="18" t="s">
        <v>191</v>
      </c>
      <c r="D5" s="15"/>
    </row>
    <row r="6" spans="1:4" s="17" customFormat="1" ht="31.5">
      <c r="A6" s="21"/>
      <c r="B6" s="19"/>
      <c r="C6" s="18"/>
      <c r="D6" s="15"/>
    </row>
    <row r="7" spans="1:4" s="17" customFormat="1" ht="31.5">
      <c r="A7" s="21"/>
      <c r="B7" s="19"/>
      <c r="C7" s="18"/>
      <c r="D7" s="15"/>
    </row>
    <row r="8" spans="1:4" s="17" customFormat="1" ht="31.5">
      <c r="A8" s="21"/>
      <c r="B8" s="19"/>
      <c r="C8" s="18"/>
      <c r="D8" s="15"/>
    </row>
    <row r="9" spans="1:4" s="17" customFormat="1" ht="31.5">
      <c r="A9" s="21"/>
      <c r="B9" s="19"/>
      <c r="C9" s="18"/>
      <c r="D9" s="15"/>
    </row>
    <row r="10" spans="1:4" s="17" customFormat="1" ht="31.5">
      <c r="A10" s="21"/>
      <c r="B10" s="19"/>
      <c r="C10" s="18"/>
      <c r="D10" s="15"/>
    </row>
    <row r="11" spans="1:4" ht="31.5">
      <c r="A11" s="21"/>
      <c r="B11" s="19"/>
      <c r="C11" s="18"/>
      <c r="D11" s="21"/>
    </row>
    <row r="12" spans="1:4" ht="31.5">
      <c r="A12" s="21"/>
      <c r="B12" s="19"/>
      <c r="C12" s="1"/>
    </row>
    <row r="13" spans="1:4" ht="31.5">
      <c r="A13" s="16"/>
      <c r="B13" s="19"/>
      <c r="C13" s="1"/>
    </row>
    <row r="14" spans="1:4" ht="31.5">
      <c r="A14" s="16"/>
      <c r="B14" s="19"/>
      <c r="C14" s="1"/>
    </row>
    <row r="15" spans="1:4" ht="31.5">
      <c r="A15" s="16"/>
      <c r="B15" s="19"/>
      <c r="C15" s="1"/>
    </row>
    <row r="16" spans="1:4" ht="31.5">
      <c r="A16" s="16"/>
      <c r="B16" s="19"/>
      <c r="C16" s="1"/>
    </row>
    <row r="17" spans="1:3" ht="31.5">
      <c r="A17" s="16"/>
      <c r="B17" s="19"/>
      <c r="C17" s="1"/>
    </row>
    <row r="18" spans="1:3" ht="31.5">
      <c r="B18" s="20"/>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17" xr:uid="{6B147444-F069-4108-A3C8-6112F452B2BC}"/>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26CC-4E89-4F56-B974-1FB907D789D7}">
  <sheetPr filterMode="1"/>
  <dimension ref="A1:E51"/>
  <sheetViews>
    <sheetView workbookViewId="0">
      <pane ySplit="1" topLeftCell="A5" activePane="bottomLeft" state="frozen"/>
      <selection pane="bottomLeft" activeCell="D25" sqref="A1:E51"/>
      <selection activeCell="C14" sqref="C14"/>
    </sheetView>
  </sheetViews>
  <sheetFormatPr defaultColWidth="11.42578125" defaultRowHeight="15"/>
  <cols>
    <col min="4" max="4" width="82.140625" customWidth="1"/>
    <col min="5" max="5" width="17.42578125" bestFit="1" customWidth="1"/>
  </cols>
  <sheetData>
    <row r="1" spans="1:5" s="17" customFormat="1" ht="21">
      <c r="A1" s="17" t="s">
        <v>83</v>
      </c>
      <c r="B1" s="17" t="s">
        <v>84</v>
      </c>
      <c r="C1" s="17" t="s">
        <v>192</v>
      </c>
      <c r="D1" s="17" t="s">
        <v>85</v>
      </c>
      <c r="E1" s="17" t="s">
        <v>7</v>
      </c>
    </row>
    <row r="2" spans="1:5" s="17" customFormat="1" ht="75" hidden="1">
      <c r="A2" s="16" t="s">
        <v>86</v>
      </c>
      <c r="B2" s="16" t="s">
        <v>90</v>
      </c>
      <c r="C2" s="16" t="s">
        <v>193</v>
      </c>
      <c r="D2" s="18" t="s">
        <v>194</v>
      </c>
      <c r="E2" s="15"/>
    </row>
    <row r="3" spans="1:5" s="17" customFormat="1" ht="21" hidden="1">
      <c r="A3" s="16" t="s">
        <v>111</v>
      </c>
      <c r="B3" s="16" t="s">
        <v>90</v>
      </c>
      <c r="C3" s="16" t="s">
        <v>195</v>
      </c>
      <c r="D3" s="18" t="s">
        <v>196</v>
      </c>
      <c r="E3" s="15"/>
    </row>
    <row r="4" spans="1:5" s="17" customFormat="1" ht="21" hidden="1">
      <c r="A4" s="16" t="s">
        <v>111</v>
      </c>
      <c r="B4" s="16" t="s">
        <v>90</v>
      </c>
      <c r="C4" s="16" t="s">
        <v>195</v>
      </c>
      <c r="D4" s="18" t="s">
        <v>197</v>
      </c>
      <c r="E4" s="15"/>
    </row>
    <row r="5" spans="1:5" s="17" customFormat="1" ht="75">
      <c r="A5" s="16" t="s">
        <v>111</v>
      </c>
      <c r="B5" s="16" t="s">
        <v>87</v>
      </c>
      <c r="C5" s="16" t="s">
        <v>195</v>
      </c>
      <c r="D5" s="18" t="s">
        <v>198</v>
      </c>
      <c r="E5" s="15">
        <v>5.3</v>
      </c>
    </row>
    <row r="6" spans="1:5" s="17" customFormat="1" ht="21" hidden="1">
      <c r="A6" s="16" t="s">
        <v>86</v>
      </c>
      <c r="B6" s="16" t="s">
        <v>90</v>
      </c>
      <c r="C6" s="16" t="s">
        <v>199</v>
      </c>
      <c r="D6" s="18" t="s">
        <v>200</v>
      </c>
      <c r="E6" s="15"/>
    </row>
    <row r="7" spans="1:5" s="17" customFormat="1" ht="21" hidden="1">
      <c r="A7" s="16" t="s">
        <v>111</v>
      </c>
      <c r="B7" s="16" t="s">
        <v>90</v>
      </c>
      <c r="C7" s="16" t="s">
        <v>199</v>
      </c>
      <c r="D7" s="18" t="s">
        <v>200</v>
      </c>
      <c r="E7" s="15"/>
    </row>
    <row r="8" spans="1:5" s="17" customFormat="1" ht="30" hidden="1">
      <c r="A8" s="16" t="s">
        <v>86</v>
      </c>
      <c r="B8" s="16" t="s">
        <v>90</v>
      </c>
      <c r="C8" s="16" t="s">
        <v>201</v>
      </c>
      <c r="D8" s="18" t="s">
        <v>202</v>
      </c>
      <c r="E8" s="15"/>
    </row>
    <row r="9" spans="1:5" s="17" customFormat="1" ht="45" hidden="1">
      <c r="A9" s="16" t="s">
        <v>86</v>
      </c>
      <c r="B9" s="16" t="s">
        <v>90</v>
      </c>
      <c r="C9" s="16" t="s">
        <v>201</v>
      </c>
      <c r="D9" s="18" t="s">
        <v>203</v>
      </c>
      <c r="E9" s="15"/>
    </row>
    <row r="10" spans="1:5" s="17" customFormat="1" ht="30" hidden="1">
      <c r="A10" s="16" t="s">
        <v>86</v>
      </c>
      <c r="B10" s="16" t="s">
        <v>90</v>
      </c>
      <c r="C10" s="16" t="s">
        <v>201</v>
      </c>
      <c r="D10" s="18" t="s">
        <v>204</v>
      </c>
      <c r="E10" s="15"/>
    </row>
    <row r="11" spans="1:5" ht="31.5" hidden="1">
      <c r="A11" s="21"/>
      <c r="B11" s="19"/>
      <c r="C11" s="19"/>
      <c r="D11" s="18"/>
      <c r="E11" s="21"/>
    </row>
    <row r="12" spans="1:5" ht="31.5" hidden="1">
      <c r="A12" s="21"/>
      <c r="B12" s="19"/>
      <c r="C12" s="19"/>
      <c r="D12" s="1"/>
    </row>
    <row r="13" spans="1:5" ht="31.5" hidden="1">
      <c r="A13" s="16"/>
      <c r="B13" s="19"/>
      <c r="C13" s="19"/>
      <c r="D13" s="1"/>
    </row>
    <row r="14" spans="1:5" ht="31.5" hidden="1">
      <c r="A14" s="16"/>
      <c r="B14" s="19"/>
      <c r="C14" s="19"/>
      <c r="D14" s="1"/>
    </row>
    <row r="15" spans="1:5" ht="31.5" hidden="1">
      <c r="A15" s="16"/>
      <c r="B15" s="19"/>
      <c r="C15" s="19"/>
      <c r="D15" s="1"/>
    </row>
    <row r="16" spans="1:5" ht="31.5" hidden="1">
      <c r="A16" s="16"/>
      <c r="B16" s="19"/>
      <c r="C16" s="19"/>
      <c r="D16" s="1"/>
    </row>
    <row r="17" spans="1:4" ht="31.5" hidden="1">
      <c r="A17" s="16"/>
      <c r="B17" s="19"/>
      <c r="C17" s="19"/>
      <c r="D17" s="1"/>
    </row>
    <row r="18" spans="1:4" ht="31.5">
      <c r="B18" s="20"/>
      <c r="C18" s="20"/>
    </row>
    <row r="19" spans="1:4" ht="31.5">
      <c r="B19" s="20"/>
      <c r="C19" s="20"/>
    </row>
    <row r="20" spans="1:4" ht="31.5">
      <c r="B20" s="20"/>
      <c r="C20" s="20"/>
    </row>
    <row r="21" spans="1:4" ht="31.5">
      <c r="B21" s="20"/>
      <c r="C21" s="20"/>
    </row>
    <row r="22" spans="1:4" ht="31.5">
      <c r="B22" s="20"/>
      <c r="C22" s="20"/>
    </row>
    <row r="23" spans="1:4" ht="31.5">
      <c r="B23" s="20"/>
      <c r="C23" s="20"/>
    </row>
    <row r="24" spans="1:4" ht="31.5">
      <c r="B24" s="20"/>
      <c r="C24" s="20"/>
    </row>
    <row r="25" spans="1:4" ht="31.5">
      <c r="B25" s="20"/>
      <c r="C25" s="20"/>
    </row>
    <row r="26" spans="1:4" ht="31.5">
      <c r="B26" s="20"/>
      <c r="C26" s="20"/>
    </row>
    <row r="27" spans="1:4" ht="31.5">
      <c r="B27" s="20"/>
      <c r="C27" s="20"/>
    </row>
    <row r="28" spans="1:4" ht="31.5">
      <c r="B28" s="20"/>
      <c r="C28" s="20"/>
    </row>
    <row r="29" spans="1:4" ht="31.5">
      <c r="B29" s="20"/>
      <c r="C29" s="20"/>
    </row>
    <row r="30" spans="1:4" ht="31.5">
      <c r="B30" s="20"/>
      <c r="C30" s="20"/>
    </row>
    <row r="31" spans="1:4" ht="31.5">
      <c r="B31" s="20"/>
      <c r="C31" s="20"/>
    </row>
    <row r="32" spans="1:4" ht="31.5">
      <c r="B32" s="20"/>
      <c r="C32" s="20"/>
    </row>
    <row r="33" spans="2:3" ht="31.5">
      <c r="B33" s="20"/>
      <c r="C33" s="20"/>
    </row>
    <row r="34" spans="2:3" ht="31.5">
      <c r="B34" s="20"/>
      <c r="C34" s="20"/>
    </row>
    <row r="35" spans="2:3" ht="31.5">
      <c r="B35" s="20"/>
      <c r="C35" s="20"/>
    </row>
    <row r="36" spans="2:3" ht="31.5">
      <c r="B36" s="20"/>
      <c r="C36" s="20"/>
    </row>
    <row r="37" spans="2:3" ht="31.5">
      <c r="B37" s="20"/>
      <c r="C37" s="20"/>
    </row>
    <row r="38" spans="2:3" ht="31.5">
      <c r="B38" s="20"/>
      <c r="C38" s="20"/>
    </row>
    <row r="39" spans="2:3" ht="31.5">
      <c r="B39" s="20"/>
      <c r="C39" s="20"/>
    </row>
    <row r="40" spans="2:3" ht="31.5">
      <c r="B40" s="20"/>
      <c r="C40" s="20"/>
    </row>
    <row r="41" spans="2:3" ht="31.5">
      <c r="B41" s="20"/>
      <c r="C41" s="20"/>
    </row>
    <row r="42" spans="2:3" ht="31.5">
      <c r="B42" s="20"/>
      <c r="C42" s="20"/>
    </row>
    <row r="43" spans="2:3" ht="31.5">
      <c r="B43" s="20"/>
      <c r="C43" s="20"/>
    </row>
    <row r="44" spans="2:3" ht="31.5">
      <c r="B44" s="20"/>
      <c r="C44" s="20"/>
    </row>
    <row r="45" spans="2:3" ht="31.5">
      <c r="B45" s="20"/>
      <c r="C45" s="20"/>
    </row>
    <row r="46" spans="2:3" ht="31.5">
      <c r="B46" s="20"/>
      <c r="C46" s="20"/>
    </row>
    <row r="47" spans="2:3" ht="31.5">
      <c r="B47" s="20"/>
      <c r="C47" s="20"/>
    </row>
    <row r="48" spans="2:3" ht="31.5">
      <c r="B48" s="20"/>
      <c r="C48" s="20"/>
    </row>
    <row r="49" spans="2:3" ht="31.5">
      <c r="B49" s="20"/>
      <c r="C49" s="20"/>
    </row>
    <row r="50" spans="2:3" ht="31.5">
      <c r="B50" s="20"/>
      <c r="C50" s="20"/>
    </row>
    <row r="51" spans="2:3" ht="31.5">
      <c r="B51" s="20"/>
      <c r="C51" s="20"/>
    </row>
  </sheetData>
  <autoFilter ref="B1:E17" xr:uid="{6B147444-F069-4108-A3C8-6112F452B2BC}">
    <filterColumn colId="0">
      <filters>
        <filter val="NC"/>
      </filters>
    </filterColumn>
  </autoFilter>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26392-AEC9-44B0-8A27-A87F7DF41BCE}">
  <sheetPr filterMode="1"/>
  <dimension ref="A1:D51"/>
  <sheetViews>
    <sheetView workbookViewId="0">
      <pane ySplit="1" topLeftCell="A19" activePane="bottomLeft" state="frozen"/>
      <selection pane="bottomLeft" sqref="A1:D51"/>
      <selection activeCell="C14" sqref="C14"/>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30" hidden="1">
      <c r="A2" s="27"/>
      <c r="B2" s="16"/>
      <c r="C2" s="18" t="s">
        <v>205</v>
      </c>
      <c r="D2" s="15"/>
    </row>
    <row r="3" spans="1:4" s="17" customFormat="1" ht="45" hidden="1">
      <c r="A3" s="27" t="s">
        <v>86</v>
      </c>
      <c r="B3" s="16" t="s">
        <v>90</v>
      </c>
      <c r="C3" s="18" t="s">
        <v>206</v>
      </c>
      <c r="D3" s="15"/>
    </row>
    <row r="4" spans="1:4" s="17" customFormat="1" ht="45" hidden="1">
      <c r="A4" s="27" t="s">
        <v>86</v>
      </c>
      <c r="B4" s="16" t="s">
        <v>90</v>
      </c>
      <c r="C4" s="18" t="s">
        <v>207</v>
      </c>
      <c r="D4" s="15"/>
    </row>
    <row r="5" spans="1:4" s="17" customFormat="1" ht="60" hidden="1">
      <c r="A5" s="27" t="s">
        <v>86</v>
      </c>
      <c r="B5" s="16" t="s">
        <v>90</v>
      </c>
      <c r="C5" s="18" t="s">
        <v>208</v>
      </c>
      <c r="D5" s="15"/>
    </row>
    <row r="6" spans="1:4" s="17" customFormat="1" ht="75" hidden="1">
      <c r="A6" s="27" t="s">
        <v>86</v>
      </c>
      <c r="B6" s="16" t="s">
        <v>90</v>
      </c>
      <c r="C6" s="18" t="s">
        <v>209</v>
      </c>
      <c r="D6" s="15"/>
    </row>
    <row r="7" spans="1:4" s="17" customFormat="1" ht="30" hidden="1">
      <c r="A7" s="27" t="s">
        <v>86</v>
      </c>
      <c r="B7" s="16" t="s">
        <v>90</v>
      </c>
      <c r="C7" s="18" t="s">
        <v>210</v>
      </c>
      <c r="D7" s="15"/>
    </row>
    <row r="8" spans="1:4" s="17" customFormat="1" ht="45" hidden="1">
      <c r="A8" s="27" t="s">
        <v>86</v>
      </c>
      <c r="B8" s="16" t="s">
        <v>90</v>
      </c>
      <c r="C8" s="18" t="s">
        <v>211</v>
      </c>
      <c r="D8" s="15"/>
    </row>
    <row r="9" spans="1:4" s="17" customFormat="1" ht="45" hidden="1">
      <c r="A9" s="27" t="s">
        <v>86</v>
      </c>
      <c r="B9" s="16" t="s">
        <v>90</v>
      </c>
      <c r="C9" s="18" t="s">
        <v>212</v>
      </c>
      <c r="D9" s="15"/>
    </row>
    <row r="10" spans="1:4" s="17" customFormat="1" ht="30" hidden="1">
      <c r="A10" s="27" t="s">
        <v>111</v>
      </c>
      <c r="B10" s="16" t="s">
        <v>90</v>
      </c>
      <c r="C10" s="18" t="s">
        <v>205</v>
      </c>
      <c r="D10" s="15"/>
    </row>
    <row r="11" spans="1:4" ht="45" hidden="1">
      <c r="A11" s="27" t="s">
        <v>111</v>
      </c>
      <c r="B11" s="16" t="s">
        <v>90</v>
      </c>
      <c r="C11" s="18" t="s">
        <v>213</v>
      </c>
      <c r="D11" s="21"/>
    </row>
    <row r="12" spans="1:4" ht="60" hidden="1">
      <c r="A12" s="27" t="s">
        <v>111</v>
      </c>
      <c r="B12" s="16" t="s">
        <v>90</v>
      </c>
      <c r="C12" s="1" t="s">
        <v>214</v>
      </c>
    </row>
    <row r="13" spans="1:4" ht="45" hidden="1">
      <c r="A13" s="27" t="s">
        <v>111</v>
      </c>
      <c r="B13" s="16" t="s">
        <v>90</v>
      </c>
      <c r="C13" s="1" t="s">
        <v>215</v>
      </c>
    </row>
    <row r="14" spans="1:4" ht="65.25" hidden="1" customHeight="1">
      <c r="A14" s="27" t="s">
        <v>111</v>
      </c>
      <c r="B14" s="16" t="s">
        <v>90</v>
      </c>
      <c r="C14" s="18" t="s">
        <v>216</v>
      </c>
    </row>
    <row r="15" spans="1:4" ht="30" hidden="1">
      <c r="A15" s="27" t="s">
        <v>111</v>
      </c>
      <c r="B15" s="16" t="s">
        <v>90</v>
      </c>
      <c r="C15" s="1" t="s">
        <v>210</v>
      </c>
    </row>
    <row r="16" spans="1:4" ht="45" hidden="1">
      <c r="A16" s="27" t="s">
        <v>111</v>
      </c>
      <c r="B16" s="16" t="s">
        <v>90</v>
      </c>
      <c r="C16" s="1" t="s">
        <v>211</v>
      </c>
    </row>
    <row r="17" spans="1:4" ht="45" hidden="1">
      <c r="A17" s="27" t="s">
        <v>111</v>
      </c>
      <c r="B17" s="16" t="s">
        <v>90</v>
      </c>
      <c r="C17" s="1" t="s">
        <v>217</v>
      </c>
    </row>
    <row r="18" spans="1:4" ht="45" hidden="1">
      <c r="A18" s="27" t="s">
        <v>111</v>
      </c>
      <c r="B18" s="16" t="s">
        <v>90</v>
      </c>
      <c r="C18" s="1" t="s">
        <v>218</v>
      </c>
    </row>
    <row r="19" spans="1:4" ht="135">
      <c r="A19" s="27" t="s">
        <v>111</v>
      </c>
      <c r="B19" s="16" t="s">
        <v>87</v>
      </c>
      <c r="C19" s="1" t="s">
        <v>219</v>
      </c>
      <c r="D19" s="15">
        <v>7.2</v>
      </c>
    </row>
    <row r="20" spans="1:4" ht="120">
      <c r="A20" s="27" t="s">
        <v>111</v>
      </c>
      <c r="B20" s="16" t="s">
        <v>87</v>
      </c>
      <c r="C20" s="1" t="s">
        <v>220</v>
      </c>
      <c r="D20" s="15">
        <v>10</v>
      </c>
    </row>
    <row r="21" spans="1:4" ht="21">
      <c r="A21" s="27"/>
      <c r="B21" s="16"/>
      <c r="D21" s="15"/>
    </row>
    <row r="22" spans="1:4" ht="31.5">
      <c r="B22" s="20"/>
    </row>
    <row r="23" spans="1:4" ht="31.5">
      <c r="B23" s="20"/>
    </row>
    <row r="24" spans="1:4" ht="31.5">
      <c r="B24" s="20"/>
    </row>
    <row r="25" spans="1:4" ht="31.5">
      <c r="B25" s="20"/>
    </row>
    <row r="26" spans="1:4" ht="31.5">
      <c r="B26" s="20"/>
    </row>
    <row r="27" spans="1:4" ht="31.5">
      <c r="B27" s="20"/>
    </row>
    <row r="28" spans="1:4" ht="31.5">
      <c r="B28" s="20"/>
    </row>
    <row r="29" spans="1:4" ht="31.5">
      <c r="B29" s="20"/>
    </row>
    <row r="30" spans="1:4" ht="31.5">
      <c r="B30" s="20"/>
    </row>
    <row r="31" spans="1:4" ht="31.5">
      <c r="B31" s="20"/>
    </row>
    <row r="32" spans="1:4"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20" xr:uid="{6B147444-F069-4108-A3C8-6112F452B2BC}">
    <filterColumn colId="0">
      <filters>
        <filter val="NC"/>
      </filters>
    </filterColumn>
  </autoFilter>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4107A-215D-47F6-A0E3-9DB5392E0FEB}">
  <sheetPr filterMode="1"/>
  <dimension ref="A1:D51"/>
  <sheetViews>
    <sheetView workbookViewId="0">
      <pane ySplit="1" topLeftCell="A4" activePane="bottomLeft" state="frozen"/>
      <selection pane="bottomLeft" activeCell="A2" sqref="A1:D51"/>
      <selection activeCell="C14" sqref="C14"/>
    </sheetView>
  </sheetViews>
  <sheetFormatPr defaultColWidth="11.42578125" defaultRowHeight="15"/>
  <cols>
    <col min="3" max="3" width="82.140625" customWidth="1"/>
    <col min="4" max="4" width="17.42578125" bestFit="1" customWidth="1"/>
  </cols>
  <sheetData>
    <row r="1" spans="1:4" s="17" customFormat="1" ht="21">
      <c r="A1" s="17" t="s">
        <v>83</v>
      </c>
      <c r="B1" s="17" t="s">
        <v>84</v>
      </c>
      <c r="C1" s="17" t="s">
        <v>85</v>
      </c>
      <c r="D1" s="17" t="s">
        <v>7</v>
      </c>
    </row>
    <row r="2" spans="1:4" s="17" customFormat="1" ht="45" hidden="1">
      <c r="A2" s="28" t="s">
        <v>86</v>
      </c>
      <c r="B2" s="28" t="s">
        <v>90</v>
      </c>
      <c r="C2" s="18" t="s">
        <v>221</v>
      </c>
      <c r="D2" s="15"/>
    </row>
    <row r="3" spans="1:4" s="17" customFormat="1" ht="21" hidden="1">
      <c r="A3" s="28" t="s">
        <v>86</v>
      </c>
      <c r="B3" s="28" t="s">
        <v>90</v>
      </c>
      <c r="C3" s="18" t="s">
        <v>222</v>
      </c>
      <c r="D3" s="15"/>
    </row>
    <row r="4" spans="1:4" s="17" customFormat="1" ht="75">
      <c r="A4" s="28" t="s">
        <v>86</v>
      </c>
      <c r="B4" s="28" t="s">
        <v>87</v>
      </c>
      <c r="C4" s="18" t="s">
        <v>223</v>
      </c>
      <c r="D4" s="15" t="s">
        <v>47</v>
      </c>
    </row>
    <row r="5" spans="1:4" s="17" customFormat="1" ht="45">
      <c r="A5" s="28" t="s">
        <v>86</v>
      </c>
      <c r="B5" s="28" t="s">
        <v>87</v>
      </c>
      <c r="C5" s="18" t="s">
        <v>224</v>
      </c>
      <c r="D5" s="15" t="s">
        <v>225</v>
      </c>
    </row>
    <row r="6" spans="1:4" s="17" customFormat="1" ht="21" hidden="1">
      <c r="A6" s="28" t="s">
        <v>111</v>
      </c>
      <c r="B6" s="28" t="s">
        <v>90</v>
      </c>
      <c r="C6" s="18" t="s">
        <v>226</v>
      </c>
      <c r="D6" s="15"/>
    </row>
    <row r="7" spans="1:4" s="17" customFormat="1" ht="60" hidden="1">
      <c r="A7" s="28" t="s">
        <v>111</v>
      </c>
      <c r="B7" s="28" t="s">
        <v>90</v>
      </c>
      <c r="C7" s="18" t="s">
        <v>227</v>
      </c>
      <c r="D7" s="15"/>
    </row>
    <row r="8" spans="1:4" s="17" customFormat="1" ht="30" hidden="1">
      <c r="A8" s="28" t="s">
        <v>111</v>
      </c>
      <c r="B8" s="28" t="s">
        <v>90</v>
      </c>
      <c r="C8" s="18" t="s">
        <v>228</v>
      </c>
      <c r="D8" s="15"/>
    </row>
    <row r="9" spans="1:4" s="17" customFormat="1" ht="75">
      <c r="A9" s="28" t="s">
        <v>111</v>
      </c>
      <c r="B9" s="28" t="s">
        <v>87</v>
      </c>
      <c r="C9" s="18" t="s">
        <v>229</v>
      </c>
      <c r="D9" s="15"/>
    </row>
    <row r="10" spans="1:4" s="17" customFormat="1" ht="105">
      <c r="A10" s="28" t="s">
        <v>111</v>
      </c>
      <c r="B10" s="28" t="s">
        <v>87</v>
      </c>
      <c r="C10" s="18" t="s">
        <v>230</v>
      </c>
      <c r="D10" s="15" t="s">
        <v>225</v>
      </c>
    </row>
    <row r="11" spans="1:4" ht="60">
      <c r="A11" s="28" t="s">
        <v>111</v>
      </c>
      <c r="B11" s="28" t="s">
        <v>87</v>
      </c>
      <c r="C11" s="18" t="s">
        <v>231</v>
      </c>
      <c r="D11" s="15"/>
    </row>
    <row r="12" spans="1:4" ht="31.5" hidden="1">
      <c r="A12" s="21"/>
      <c r="B12" s="19"/>
      <c r="C12" s="1"/>
    </row>
    <row r="13" spans="1:4" ht="31.5" hidden="1">
      <c r="A13" s="16"/>
      <c r="B13" s="19"/>
      <c r="C13" s="1"/>
    </row>
    <row r="14" spans="1:4" ht="31.5" hidden="1">
      <c r="A14" s="16"/>
      <c r="B14" s="19"/>
      <c r="C14" s="1"/>
    </row>
    <row r="15" spans="1:4" ht="31.5" hidden="1">
      <c r="A15" s="16"/>
      <c r="B15" s="19"/>
      <c r="C15" s="1"/>
    </row>
    <row r="16" spans="1:4" ht="31.5" hidden="1">
      <c r="A16" s="16"/>
      <c r="B16" s="19"/>
      <c r="C16" s="1"/>
    </row>
    <row r="17" spans="1:3" ht="31.5" hidden="1">
      <c r="A17" s="16"/>
      <c r="B17" s="19"/>
      <c r="C17" s="1"/>
    </row>
    <row r="18" spans="1:3" ht="31.5">
      <c r="B18" s="20"/>
    </row>
    <row r="19" spans="1:3" ht="31.5">
      <c r="B19" s="20"/>
    </row>
    <row r="20" spans="1:3" ht="31.5">
      <c r="B20" s="20"/>
    </row>
    <row r="21" spans="1:3" ht="31.5">
      <c r="B21" s="20"/>
    </row>
    <row r="22" spans="1:3" ht="31.5">
      <c r="B22" s="20"/>
    </row>
    <row r="23" spans="1:3" ht="31.5">
      <c r="B23" s="20"/>
    </row>
    <row r="24" spans="1:3" ht="31.5">
      <c r="B24" s="20"/>
    </row>
    <row r="25" spans="1:3" ht="31.5">
      <c r="B25" s="20"/>
    </row>
    <row r="26" spans="1:3" ht="31.5">
      <c r="B26" s="20"/>
    </row>
    <row r="27" spans="1:3" ht="31.5">
      <c r="B27" s="20"/>
    </row>
    <row r="28" spans="1:3" ht="31.5">
      <c r="B28" s="20"/>
    </row>
    <row r="29" spans="1:3" ht="31.5">
      <c r="B29" s="20"/>
    </row>
    <row r="30" spans="1:3" ht="31.5">
      <c r="B30" s="20"/>
    </row>
    <row r="31" spans="1:3" ht="31.5">
      <c r="B31" s="20"/>
    </row>
    <row r="32" spans="1:3" ht="31.5">
      <c r="B32" s="20"/>
    </row>
    <row r="33" spans="2:2" ht="31.5">
      <c r="B33" s="20"/>
    </row>
    <row r="34" spans="2:2" ht="31.5">
      <c r="B34" s="20"/>
    </row>
    <row r="35" spans="2:2" ht="31.5">
      <c r="B35" s="20"/>
    </row>
    <row r="36" spans="2:2" ht="31.5">
      <c r="B36" s="20"/>
    </row>
    <row r="37" spans="2:2" ht="31.5">
      <c r="B37" s="20"/>
    </row>
    <row r="38" spans="2:2" ht="31.5">
      <c r="B38" s="20"/>
    </row>
    <row r="39" spans="2:2" ht="31.5">
      <c r="B39" s="20"/>
    </row>
    <row r="40" spans="2:2" ht="31.5">
      <c r="B40" s="20"/>
    </row>
    <row r="41" spans="2:2" ht="31.5">
      <c r="B41" s="20"/>
    </row>
    <row r="42" spans="2:2" ht="31.5">
      <c r="B42" s="20"/>
    </row>
    <row r="43" spans="2:2" ht="31.5">
      <c r="B43" s="20"/>
    </row>
    <row r="44" spans="2:2" ht="31.5">
      <c r="B44" s="20"/>
    </row>
    <row r="45" spans="2:2" ht="31.5">
      <c r="B45" s="20"/>
    </row>
    <row r="46" spans="2:2" ht="31.5">
      <c r="B46" s="20"/>
    </row>
    <row r="47" spans="2:2" ht="31.5">
      <c r="B47" s="20"/>
    </row>
    <row r="48" spans="2:2" ht="31.5">
      <c r="B48" s="20"/>
    </row>
    <row r="49" spans="2:2" ht="31.5">
      <c r="B49" s="20"/>
    </row>
    <row r="50" spans="2:2" ht="31.5">
      <c r="B50" s="20"/>
    </row>
    <row r="51" spans="2:2" ht="31.5">
      <c r="B51" s="20"/>
    </row>
  </sheetData>
  <autoFilter ref="B1:D17" xr:uid="{6B147444-F069-4108-A3C8-6112F452B2BC}">
    <filterColumn colId="0">
      <filters>
        <filter val="NC"/>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Chaparro</dc:creator>
  <cp:keywords/>
  <dc:description/>
  <cp:lastModifiedBy>INGRID DEL SOCORRO CHAPARRO VEGA</cp:lastModifiedBy>
  <cp:revision/>
  <dcterms:created xsi:type="dcterms:W3CDTF">2015-06-05T18:19:34Z</dcterms:created>
  <dcterms:modified xsi:type="dcterms:W3CDTF">2023-07-31T05:57:28Z</dcterms:modified>
  <cp:category/>
  <cp:contentStatus/>
</cp:coreProperties>
</file>